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showInkAnnotation="0" defaultThemeVersion="124226"/>
  <mc:AlternateContent xmlns:mc="http://schemas.openxmlformats.org/markup-compatibility/2006">
    <mc:Choice Requires="x15">
      <x15ac:absPath xmlns:x15ac="http://schemas.microsoft.com/office/spreadsheetml/2010/11/ac" url="M:\Viešieji\2026 m\Gatvių remontas (Centro, Žaliakalnio...)\Patvirtinti dokumentai\"/>
    </mc:Choice>
  </mc:AlternateContent>
  <xr:revisionPtr revIDLastSave="0" documentId="13_ncr:1_{03B6534B-FAEE-435C-A2B3-7DE34A64A1D3}" xr6:coauthVersionLast="47" xr6:coauthVersionMax="47" xr10:uidLastSave="{00000000-0000-0000-0000-000000000000}"/>
  <workbookProtection workbookPassword="CAF1" lockStructure="1"/>
  <bookViews>
    <workbookView xWindow="-120" yWindow="-120" windowWidth="29040" windowHeight="15720" xr2:uid="{00000000-000D-0000-FFFF-FFFF00000000}"/>
  </bookViews>
  <sheets>
    <sheet name="Lapas1" sheetId="1" r:id="rId1"/>
    <sheet name="Lapas2" sheetId="2" r:id="rId2"/>
    <sheet name="Lapas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7" i="1" l="1"/>
  <c r="I247" i="1" s="1"/>
  <c r="H248" i="1"/>
  <c r="I248" i="1" s="1"/>
  <c r="H249" i="1"/>
  <c r="I249" i="1" s="1"/>
  <c r="H245" i="1"/>
  <c r="I245" i="1" s="1"/>
  <c r="I250" i="1" l="1"/>
  <c r="G228" i="1" l="1"/>
  <c r="G229" i="1"/>
  <c r="G230" i="1"/>
  <c r="G231" i="1"/>
  <c r="G232" i="1"/>
  <c r="G233" i="1"/>
  <c r="G234" i="1"/>
  <c r="G214" i="1"/>
  <c r="G215" i="1"/>
  <c r="G216" i="1"/>
  <c r="G217" i="1"/>
  <c r="G218" i="1"/>
  <c r="G219" i="1"/>
  <c r="G164" i="1"/>
  <c r="G165" i="1"/>
  <c r="G166" i="1"/>
  <c r="G167" i="1"/>
  <c r="G168" i="1"/>
  <c r="G160" i="1"/>
  <c r="G161" i="1"/>
  <c r="G138" i="1"/>
  <c r="G139" i="1"/>
  <c r="G140" i="1"/>
  <c r="G128" i="1"/>
  <c r="G121"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75" i="1"/>
  <c r="G115" i="1" l="1"/>
  <c r="G208" i="1" l="1"/>
  <c r="G227" i="1"/>
  <c r="H250" i="1" l="1"/>
  <c r="G49" i="1"/>
  <c r="G50" i="1"/>
  <c r="G136" i="1" l="1"/>
  <c r="G53" i="1"/>
  <c r="G207" i="1" l="1"/>
  <c r="G206" i="1"/>
  <c r="G205" i="1"/>
  <c r="G204" i="1"/>
  <c r="G203" i="1"/>
  <c r="G202" i="1"/>
  <c r="G64" i="1" l="1"/>
  <c r="G213" i="1" l="1"/>
  <c r="G171" i="1"/>
  <c r="G133" i="1" l="1"/>
  <c r="G134" i="1"/>
  <c r="G198" i="1" l="1"/>
  <c r="G199" i="1"/>
  <c r="G200" i="1"/>
  <c r="G26" i="1" l="1"/>
  <c r="G27" i="1"/>
  <c r="G28" i="1"/>
  <c r="G29" i="1"/>
  <c r="G30" i="1"/>
  <c r="G31" i="1"/>
  <c r="G32" i="1"/>
  <c r="G33" i="1"/>
  <c r="G34" i="1"/>
  <c r="G35" i="1"/>
  <c r="G37" i="1"/>
  <c r="G38" i="1"/>
  <c r="G39" i="1"/>
  <c r="G40" i="1"/>
  <c r="G41" i="1"/>
  <c r="G42" i="1"/>
  <c r="G44" i="1"/>
  <c r="G45" i="1"/>
  <c r="G46" i="1"/>
  <c r="G47" i="1"/>
  <c r="G51" i="1"/>
  <c r="G52" i="1"/>
  <c r="G54" i="1"/>
  <c r="G55" i="1"/>
  <c r="G56" i="1"/>
  <c r="G57" i="1"/>
  <c r="G58" i="1"/>
  <c r="G59" i="1"/>
  <c r="G60" i="1"/>
  <c r="G61" i="1"/>
  <c r="G62" i="1"/>
  <c r="G63" i="1"/>
  <c r="G65" i="1"/>
  <c r="G66" i="1"/>
  <c r="G67" i="1"/>
  <c r="G68" i="1"/>
  <c r="G69" i="1"/>
  <c r="G70" i="1"/>
  <c r="G71" i="1"/>
  <c r="G72" i="1"/>
  <c r="G73" i="1"/>
  <c r="G74" i="1"/>
  <c r="G107" i="1"/>
  <c r="G109" i="1"/>
  <c r="G110" i="1"/>
  <c r="G111" i="1"/>
  <c r="G112" i="1"/>
  <c r="G113" i="1"/>
  <c r="G114" i="1"/>
  <c r="G116" i="1"/>
  <c r="G117" i="1"/>
  <c r="G118" i="1"/>
  <c r="G119" i="1"/>
  <c r="G120" i="1"/>
  <c r="G122" i="1"/>
  <c r="G126" i="1"/>
  <c r="G127" i="1"/>
  <c r="G129" i="1"/>
  <c r="G131" i="1"/>
  <c r="G132" i="1"/>
  <c r="G135" i="1"/>
  <c r="G137" i="1"/>
  <c r="G142" i="1"/>
  <c r="G143" i="1"/>
  <c r="G144" i="1"/>
  <c r="G145" i="1"/>
  <c r="G147" i="1"/>
  <c r="G148" i="1"/>
  <c r="G149" i="1"/>
  <c r="G150" i="1"/>
  <c r="G151" i="1"/>
  <c r="G152" i="1"/>
  <c r="G155" i="1"/>
  <c r="G156" i="1"/>
  <c r="G157" i="1"/>
  <c r="G158" i="1"/>
  <c r="G159" i="1"/>
  <c r="G162" i="1"/>
  <c r="G170" i="1"/>
  <c r="G172" i="1"/>
  <c r="G173" i="1"/>
  <c r="G174" i="1"/>
  <c r="G176" i="1"/>
  <c r="G177" i="1"/>
  <c r="G178" i="1"/>
  <c r="G179" i="1"/>
  <c r="G180" i="1"/>
  <c r="G181" i="1"/>
  <c r="G182" i="1"/>
  <c r="G183" i="1"/>
  <c r="G185" i="1"/>
  <c r="G186" i="1"/>
  <c r="G187" i="1"/>
  <c r="G188" i="1"/>
  <c r="G189" i="1"/>
  <c r="G190" i="1"/>
  <c r="G191" i="1"/>
  <c r="G192" i="1"/>
  <c r="G193" i="1"/>
  <c r="G194" i="1"/>
  <c r="G195" i="1"/>
  <c r="G196" i="1"/>
  <c r="G197" i="1"/>
  <c r="G209" i="1"/>
  <c r="G210" i="1"/>
  <c r="G211" i="1"/>
  <c r="G212" i="1"/>
  <c r="G220" i="1"/>
  <c r="G222" i="1"/>
  <c r="G223" i="1"/>
  <c r="G224" i="1"/>
  <c r="G225" i="1"/>
  <c r="G226" i="1"/>
  <c r="G235" i="1"/>
  <c r="G236" i="1" l="1"/>
  <c r="G237" i="1" l="1"/>
  <c r="G238" i="1" s="1"/>
  <c r="B16" i="1" s="1"/>
</calcChain>
</file>

<file path=xl/sharedStrings.xml><?xml version="1.0" encoding="utf-8"?>
<sst xmlns="http://schemas.openxmlformats.org/spreadsheetml/2006/main" count="728" uniqueCount="537">
  <si>
    <t>Eil. Nr.</t>
  </si>
  <si>
    <t>(Data)</t>
  </si>
  <si>
    <t>(Vieta)</t>
  </si>
  <si>
    <t>Už pasiūlymą atsakingo asmens vardas, pavardė</t>
  </si>
  <si>
    <t>Telefono numeris</t>
  </si>
  <si>
    <t>El. pašto adresas</t>
  </si>
  <si>
    <t>Mato vnt.</t>
  </si>
  <si>
    <t>Bendrą planuojamą kainą sudaro:</t>
  </si>
  <si>
    <t>Pateikto dokumento pavadinimas</t>
  </si>
  <si>
    <t xml:space="preserve">                            PASIŪLYMAS                     </t>
  </si>
  <si>
    <t xml:space="preserve">Eil. Nr. </t>
  </si>
  <si>
    <t xml:space="preserve">Eur su PVM </t>
  </si>
  <si>
    <t>Darbų rūšis ir aprašymas (įskaitant medžiagų ir darbų vertę)</t>
  </si>
  <si>
    <t>Pagrindo po grindimis iš betono su žvyru išardymas</t>
  </si>
  <si>
    <t>Laminuotų ar medinių lentinių grindų dangos demontavimas</t>
  </si>
  <si>
    <t>Linoleumo grindų dangos demontavimas</t>
  </si>
  <si>
    <t>Betoninių  grindų demontavimas</t>
  </si>
  <si>
    <t xml:space="preserve">Grindų plytelių dangos išardymas </t>
  </si>
  <si>
    <t>Laiptų pakopų išardymas</t>
  </si>
  <si>
    <t>Laiptų aikštelių išardymas</t>
  </si>
  <si>
    <t>Paruošiamojo arba išlyginamojo pagrindo sluoksnio iš smėlio-žvyro mišinio įrengimas</t>
  </si>
  <si>
    <t>Betoninių grindų armavimas tinklais</t>
  </si>
  <si>
    <t>Cementinio skiedinio grindų dangos 80 mm storio įrengimas</t>
  </si>
  <si>
    <t>Pagrindo išlyginimas 1 sluoksnio 3 mm storio savaime išlyginančiu skiediniu</t>
  </si>
  <si>
    <t>Pagrindo išlyginimas 1 sluoksnio 6 mm storio savaime išlyginančiu skiediniu</t>
  </si>
  <si>
    <t>Pagrindo išlyginimas 1 sluoksnio 12 mm storio savaime išlyginančiu skiediniu</t>
  </si>
  <si>
    <t>Grindų išlyginamųjų sluoksnių 20 mm storio įrengimas, naudojant sausus mišinius ir gruntuojant</t>
  </si>
  <si>
    <t>Grindų hidroizoliacijos įrengimas klojant plėvelę</t>
  </si>
  <si>
    <t xml:space="preserve">Grindų teptinės hidroizoliacijos įrengimas </t>
  </si>
  <si>
    <t>Grindų aptaisymas keraminėmis plytelėmis (1 rūšies keraminės plytelės, dilumo 4 klasė, matmenys ir spalva derinama su užsakovu), kai siūlių plotis iki 8 mm. Dokumentai, pagrindžiantys nurodytų keraminių plytelių technines charakteristikas bus reikalaujami.</t>
  </si>
  <si>
    <t>Grindų aptaisymas akmens masės plytelėmis (1 rūšis, slidumo klasė R10, dilumo klasė 4, spalva ir matmenys derinama su užsakovu). Dokumentai, pagrindžiantys nurodytų akmens masės plytelių technines charakteristikas bus reikalaujami.</t>
  </si>
  <si>
    <t>PVC dangos (atsparumo klasė 34, bendras dangos storis ne mažiau kaip 2,5 mm, dėvimojo sluoksnio storis ne mažiau kaip 0,7 mm, atsparumas slydimui R10) įrengimas užklijuojant 12 cm dangos ant sienos, dangos juostų suvirinimo siūlių tvirtumas turi būti ne mažiau nei 600 N/50mm. Dokumentai, pagrindžiantys nurodytos PVC dangos technines charakteristikas bus reikalaujami.</t>
  </si>
  <si>
    <t>Grindjuosčių (plastikinių) tvirtinimas.</t>
  </si>
  <si>
    <t>Grindjuosčių (medžio masyvo) tvirtinimas.</t>
  </si>
  <si>
    <t>Grindjuosčių(keraminių plytelių) tvirtinimas.</t>
  </si>
  <si>
    <t>Grindjuosčių (akmens masės) tvirtinimas.</t>
  </si>
  <si>
    <t>Parketo dangos remontas (nusidėvėjusių parketlenčių keitimas, šlifavimas, glaistymas, lakavimas 3 sluoksniais)</t>
  </si>
  <si>
    <t>Parketo dangos remontas (šlifavimas, glaistymas, poliravimas,  lakavimas 3 sluoksniais)</t>
  </si>
  <si>
    <t>Sportinės PVC dangos (storis ne mažiau 9 mm, viršutinis dangos sluoksnis dengtas medžiaga, suteikiančia atsparumą purvui, atsparumo klasė T, danga apdirbta per visą storį  bakteriocidine medžiaga, neleidžiančia daugintis bakterijoms ar grybeliams, vertikali deformacija: ≤3 Mm., smūgio absorbcija pagal EN sudaro 41 %, kamuolio atšokimas – ≥ 90 %, standartinės deformacijos testas – 3 mm, slydimo testas - 0.4 - 0.6, deformacijos kontrolės testas - 1%, trinties koeficientas 80 – 110) įrengimas.</t>
  </si>
  <si>
    <t>Laiptų turėklų demontavimas</t>
  </si>
  <si>
    <t>Laiptų pakopų paruošimas, nuvalymas, lyginimas, formos atstatymas</t>
  </si>
  <si>
    <t>Laiptų turėklų (nerūdijančio plieno AISI201 arba AISI430 markės, turėklų aukštis 1,2 m, vertikalus dalijimo bekliūtis tarpas ne didesnis kai 0,10 m) su mediniu (pušis) porankiu  (40-50 mm diametro) įrengimas</t>
  </si>
  <si>
    <t>Laiptų turėklų (nerūdijančio plieno AISI201 arba AISI430 markės, turėklų aukštis 1,2 m, vertikalus dalijimo bekliūtis tarpas ne didesnis kai 0,10 m) su nerūdijančio plieno porankiu (40-50 mm diametro) įrengimas</t>
  </si>
  <si>
    <t>Teraco grindų restauravimas (lyginimas, šlifavimas, įtrūkimų ar skylių užtaisymas, poliravimas, impregnavimas)</t>
  </si>
  <si>
    <t>Laiptų priešpakopių dažymas (dažų atsparumo trynimui 1 klasė, dažai turi būti skirti viešosios paskirties pastatų patalpoms). Spalvą derinti su užsakovu. Dokumentai, pagrindžiantys nurodytas dažų technines charakteristikas bus reikalaujami.</t>
  </si>
  <si>
    <t>Laiptų apdaila akmens masės plytelėmis (1 rūšis, slidumo klasė R10, dilumo klasė 4, spalva ir matmenys derinama su užsakovu). Dokumentai, pagrindžiantys nurodytų akmens masės plytelių technines charakteristikas bus reikalaujami.</t>
  </si>
  <si>
    <t>Grindų išlyginamųjų sluoksnių įrengimas naudojant išlyginamasiais plokštes (OSB plokštės storis ne didesnis kaip 25 mm)</t>
  </si>
  <si>
    <t>Grindų šiltinamųjų (garso) 100 mm storio izoliacijų įrengimas, naudojant putų polistireno plokštes (EPS100)</t>
  </si>
  <si>
    <r>
      <rPr>
        <b/>
        <sz val="10"/>
        <rFont val="Times New Roman"/>
        <family val="1"/>
        <charset val="186"/>
      </rPr>
      <t>Teraco</t>
    </r>
    <r>
      <rPr>
        <sz val="10"/>
        <rFont val="Times New Roman"/>
        <family val="1"/>
      </rPr>
      <t xml:space="preserve"> (spalva: balta marmuro skalda ir šviesiai pilkas fonas) </t>
    </r>
    <r>
      <rPr>
        <b/>
        <sz val="10"/>
        <rFont val="Times New Roman"/>
        <family val="1"/>
        <charset val="186"/>
      </rPr>
      <t xml:space="preserve">laiptų aikštelių </t>
    </r>
    <r>
      <rPr>
        <sz val="10"/>
        <rFont val="Times New Roman"/>
        <family val="1"/>
      </rPr>
      <t>įrengimas (laiptų aikštelė turi būti gaminama iš aukštos markės teraco betono ( C30/37 betonas), teraco sluoksnio storis 40 mm)</t>
    </r>
  </si>
  <si>
    <r>
      <t>Naujų</t>
    </r>
    <r>
      <rPr>
        <b/>
        <sz val="10"/>
        <rFont val="Times New Roman"/>
        <family val="1"/>
        <charset val="186"/>
      </rPr>
      <t xml:space="preserve"> Teraco</t>
    </r>
    <r>
      <rPr>
        <sz val="10"/>
        <rFont val="Times New Roman"/>
        <family val="1"/>
      </rPr>
      <t xml:space="preserve"> (spalva: balta marmuro skalda ir šviesiai pilkas fonas) laiptų </t>
    </r>
    <r>
      <rPr>
        <b/>
        <sz val="10"/>
        <rFont val="Times New Roman"/>
        <family val="1"/>
        <charset val="186"/>
      </rPr>
      <t>antpakopių</t>
    </r>
    <r>
      <rPr>
        <sz val="10"/>
        <rFont val="Times New Roman"/>
        <family val="1"/>
      </rPr>
      <t xml:space="preserve"> montavimas (antpakopės  turi būti gaminamos iš aukštos markės teraco betono ( C30/37 betonas), antpakopės aukštis 40 mm)</t>
    </r>
  </si>
  <si>
    <r>
      <t>Naujų</t>
    </r>
    <r>
      <rPr>
        <b/>
        <sz val="10"/>
        <rFont val="Times New Roman"/>
        <family val="1"/>
        <charset val="186"/>
      </rPr>
      <t xml:space="preserve"> Teraco</t>
    </r>
    <r>
      <rPr>
        <sz val="10"/>
        <rFont val="Times New Roman"/>
        <family val="1"/>
      </rPr>
      <t xml:space="preserve"> (spalva: balta marmuro skalda ir šviesiai pilkas fonas) laiptų </t>
    </r>
    <r>
      <rPr>
        <b/>
        <sz val="10"/>
        <rFont val="Times New Roman"/>
        <family val="1"/>
        <charset val="186"/>
      </rPr>
      <t>priešpakopių</t>
    </r>
    <r>
      <rPr>
        <sz val="10"/>
        <rFont val="Times New Roman"/>
        <family val="1"/>
      </rPr>
      <t xml:space="preserve"> montavimas (priešpakopės  turi būti gaminamos iš aukštos markės teraco betono ( C30/37 betonas), antpakopės aukštis 20 mm)</t>
    </r>
  </si>
  <si>
    <t>Sportinės medinės grindų dangos (Tarkett Multiflex M arba analogo) įrengimas (reikalavimai dangai: 38 mm daugiasluoksnė sportinė sistema, kurią galima atnaujinti;  Atitinka EN 14904; degumo klasė (EN 13501-1) Cfl-s1; Trinties koeficiantas (EN 13036-4) 106; Dilimo sluoksnio storis (EN 429)3,6 mm; Atsparumas smūgiams (EN 1517)-jokios degradacijos)</t>
  </si>
  <si>
    <t>Sporto salės linijų braižymas</t>
  </si>
  <si>
    <t>1. Paruošiamieji darbai/ardymas</t>
  </si>
  <si>
    <t>1.1</t>
  </si>
  <si>
    <t>100 m2</t>
  </si>
  <si>
    <t>1.2</t>
  </si>
  <si>
    <t>1.3</t>
  </si>
  <si>
    <t>100 m3</t>
  </si>
  <si>
    <t>1.4</t>
  </si>
  <si>
    <t>m</t>
  </si>
  <si>
    <t>1.5</t>
  </si>
  <si>
    <t>1.6</t>
  </si>
  <si>
    <t>Grindinio iš akmenų išardymas mechanizuotai</t>
  </si>
  <si>
    <t>m3</t>
  </si>
  <si>
    <t>1.7</t>
  </si>
  <si>
    <t>1.8</t>
  </si>
  <si>
    <t>1.9</t>
  </si>
  <si>
    <t>t</t>
  </si>
  <si>
    <t>1.10</t>
  </si>
  <si>
    <t>Dangos valymas mechaniniu būdu</t>
  </si>
  <si>
    <t>m2</t>
  </si>
  <si>
    <t>2. Žemės darbai</t>
  </si>
  <si>
    <t>2.1</t>
  </si>
  <si>
    <t>1000 m3</t>
  </si>
  <si>
    <t>2.2</t>
  </si>
  <si>
    <t>Grunto kasimas rankinius būdu</t>
  </si>
  <si>
    <t>2.3</t>
  </si>
  <si>
    <t>Dirvos paruošimas gazonams mech. būdu II gr. grunte, užpilant 10 cm storio sluoksnį juodžemio</t>
  </si>
  <si>
    <t>2.4</t>
  </si>
  <si>
    <t xml:space="preserve">Paprastų, parterinių ir mauritaniškų gazonų užsėjimas rankiniu būdu                                                                                                                                                                                             </t>
  </si>
  <si>
    <t>2.5</t>
  </si>
  <si>
    <t>Iškasų paviršiaus išlyginimas mechanizuotu būdu, kai gruntas II grupės</t>
  </si>
  <si>
    <t>1000 m2</t>
  </si>
  <si>
    <t>2.6</t>
  </si>
  <si>
    <t>Plotų planiravimas rankiniu būdu, kai gruntas II grupės</t>
  </si>
  <si>
    <t>3. Inžineriniai tinklai</t>
  </si>
  <si>
    <t>3.1</t>
  </si>
  <si>
    <t>Šulinio landos paaukštinimas gelžbetonio žiedais iki 10 cm</t>
  </si>
  <si>
    <t>vnt.</t>
  </si>
  <si>
    <t>3.2</t>
  </si>
  <si>
    <t>Šulinio landos paaukštinimas gelžbetonio žiedais nuo 10 cm  iki  30 cm</t>
  </si>
  <si>
    <t>3.3</t>
  </si>
  <si>
    <t>Šulinio landos paaukštinimas gelžbetonio žiedais nuo 30 cm  iki  50 cm</t>
  </si>
  <si>
    <t>3.4</t>
  </si>
  <si>
    <t>Plaukiojančio tipo liukų pakėlimas asfaltavimo metu</t>
  </si>
  <si>
    <t>3.5</t>
  </si>
  <si>
    <t>Ketinių liukų keitimas</t>
  </si>
  <si>
    <t>3.6</t>
  </si>
  <si>
    <t>3.7</t>
  </si>
  <si>
    <t>Vandens surinkimo trapų įrengimas (bortiniai) (Trapas su grotelėmis Užsakovo)</t>
  </si>
  <si>
    <t>3.8</t>
  </si>
  <si>
    <t>Vandens surikimo trapų įrengimas (važiuojamojoje dalyje) (Trapas su grotelėmis Užsakovo)</t>
  </si>
  <si>
    <t>3.9</t>
  </si>
  <si>
    <t>3.10</t>
  </si>
  <si>
    <t>Lietaus surinkimo PVC šulinėlio d425 montavimas ir ketinio dangčio pastatymas</t>
  </si>
  <si>
    <t>3.11</t>
  </si>
  <si>
    <t>Polimerbetoninio latako su kaliojo ketaus briauna ir ketinėmis grotelėmis D400/E600 įrengimas</t>
  </si>
  <si>
    <t>3.12</t>
  </si>
  <si>
    <t xml:space="preserve">Betoninių vandens nuvedimo latako LE (250 mm x 398 mm x 80 mm arba lygiaverčio) įrengimas </t>
  </si>
  <si>
    <t>3.13</t>
  </si>
  <si>
    <t xml:space="preserve">Betoninių (teleskopinių) vandens nuvedimo latako TL -110 (arba lygiaverčio)  įrengimas </t>
  </si>
  <si>
    <t>3.14</t>
  </si>
  <si>
    <t>Betoninių latakų įrengimas šaligatvio zonoje (300x200x80 mm)</t>
  </si>
  <si>
    <t>3.15</t>
  </si>
  <si>
    <t>Kapų  reguliavimas  ir  paaukštinimas  iki 10 cm</t>
  </si>
  <si>
    <t>3.16</t>
  </si>
  <si>
    <t>100 m</t>
  </si>
  <si>
    <t>3.17</t>
  </si>
  <si>
    <t>3.18</t>
  </si>
  <si>
    <t>160 mm skersmens plastmasinių įmovinių vamzdžių montavimas, kai 100 m vamzdyne - 17 sandūrų</t>
  </si>
  <si>
    <t>3.19</t>
  </si>
  <si>
    <t>200 mm skersmens plastmasinių įmovinių vamzdžių montavimas, kai 100 m vamzdyne - 17 sandūrų</t>
  </si>
  <si>
    <t>3.20</t>
  </si>
  <si>
    <t>315 mm skersmens plastmasinių įmovinių vamzdžių montavimas, kai 100 m vamzdyne - 17 sandūrų</t>
  </si>
  <si>
    <t>3.21</t>
  </si>
  <si>
    <t>Pralaidų iš plastikinių gofruotų vamzdžių montavimas, kai vamzdžių skersmuo 400 mm</t>
  </si>
  <si>
    <t>3.22</t>
  </si>
  <si>
    <t>Pralaidų iš plastikinių gofruotų vamzdžių montavimas, kai vamzdžių skersmuo 600 mm</t>
  </si>
  <si>
    <t>3.23</t>
  </si>
  <si>
    <t>Pralaidų iš plastikinių gofruotų vamzdžių montavimas, kai vamzdžių skersmuo 800 mm</t>
  </si>
  <si>
    <t>3.24</t>
  </si>
  <si>
    <t>Įstrižųjų antgalių iš surenkamo gelžbetonio įrengimas, kai pralaidos vamzdžių skersmuo 400 mm</t>
  </si>
  <si>
    <t>3.25</t>
  </si>
  <si>
    <t>Įstrižųjų antgalių iš surenkamo gelžbetonio įrengimas, kai pralaidos vamzdžių skersmuo 600 mm</t>
  </si>
  <si>
    <t>3.26</t>
  </si>
  <si>
    <t>Įstrižųjų antgalių iš surenkamo gelžbetonio įrengimas, kai pralaidos vamzdžių skersmuo 800 mm</t>
  </si>
  <si>
    <t>3.27</t>
  </si>
  <si>
    <t>3.28</t>
  </si>
  <si>
    <t>3.29</t>
  </si>
  <si>
    <t>Pralaidų iš plastikinių gofruotų vamzdžių demontavimas</t>
  </si>
  <si>
    <t>3.30</t>
  </si>
  <si>
    <t>Kabelių apsauga gaubtais d110</t>
  </si>
  <si>
    <t>Gofruoto vamzdžio klojimas kabelių apsaugai d100</t>
  </si>
  <si>
    <t>4. Pagrindų įrengimas</t>
  </si>
  <si>
    <t>4.1</t>
  </si>
  <si>
    <t>Grunto sluoksnio sutankinimas vibraciniu volu</t>
  </si>
  <si>
    <t>4.2</t>
  </si>
  <si>
    <t>Viensl. pagrindo iš dolomit. Skaldos 0/32 įrengimas</t>
  </si>
  <si>
    <t>4.3</t>
  </si>
  <si>
    <t>Viensl. pagrindo iš dolomit. skaldos 0/45 įrengimas</t>
  </si>
  <si>
    <t>4.4</t>
  </si>
  <si>
    <t>Pagrindų profilio ištaisymas nepridedant medžiagų</t>
  </si>
  <si>
    <t>4.7</t>
  </si>
  <si>
    <t>Pagrindų išlyginamųjų ir paruošiamųjų sluoksnių iš smėlio-žvyro mišinių įrengimas</t>
  </si>
  <si>
    <t>4.8</t>
  </si>
  <si>
    <t>4.9</t>
  </si>
  <si>
    <t>Išlyginamojo sluoksnio įrengimas iš sijoto žvyro fr. 0/32</t>
  </si>
  <si>
    <t>4.10</t>
  </si>
  <si>
    <t>4.11</t>
  </si>
  <si>
    <t>10 cm storio kelkraščių iš dolomitinės skaldos (80 proc.)  įrengimas fr 16/32 (pridedant 20 proc. juodžemį su žolės sėklomis)</t>
  </si>
  <si>
    <t>4.12</t>
  </si>
  <si>
    <t>Smėlio pagrindo po vamzdynais įrengimas</t>
  </si>
  <si>
    <t>Vamzdynų pirminis (apsauginis) užpylimas, rankiniu būdu sutankinant gruntą</t>
  </si>
  <si>
    <t>I-II grupės grunto tankinimas vibroplokštėmis</t>
  </si>
  <si>
    <t>5. Dangų įrengimas</t>
  </si>
  <si>
    <t>Išlyginamasis sluoksnis</t>
  </si>
  <si>
    <t>5.1.1</t>
  </si>
  <si>
    <t>5.1.2</t>
  </si>
  <si>
    <t>5.1.3</t>
  </si>
  <si>
    <t>Asfalto pagrindo sluoksnis</t>
  </si>
  <si>
    <t>5.1.4</t>
  </si>
  <si>
    <t>5.1.5</t>
  </si>
  <si>
    <t>Keičiant sluoksnio storį, kiekvienam 0,5 cm pasikeitimui su asfaltbetoniu AC 22 PN pridėti</t>
  </si>
  <si>
    <t>5.1.6</t>
  </si>
  <si>
    <t>5.1.7</t>
  </si>
  <si>
    <t>Keičiant sluoksnio storį, kiekvienam 0,5 cm pasikeitimui su asfaltbetoniu AC 32 PN  pridėti</t>
  </si>
  <si>
    <t>5.1.8</t>
  </si>
  <si>
    <t>5.1.9</t>
  </si>
  <si>
    <t>Keičiant sluoksnio storį, kiekvienam 0,5 cm pasikeitimui su asfaltbetoniu AC 22 PS pridėti</t>
  </si>
  <si>
    <t>5.1.10</t>
  </si>
  <si>
    <t>5.1.11</t>
  </si>
  <si>
    <t>Keičiant sluoksnio storį, kiekvienam 0,5 cm pasikeitimui su asfaltbetoniu AC 32 PS pridėti</t>
  </si>
  <si>
    <t>Asfalto pagrindo-dangos sluoksnis</t>
  </si>
  <si>
    <t>5.1.12</t>
  </si>
  <si>
    <t>5.1.13</t>
  </si>
  <si>
    <t>Keičiant sluoksnio storį, kiekvienam 0,5 cm pasikeitimui su asfaltbetoniu AC 16 PD  pridėti</t>
  </si>
  <si>
    <t>5.1.14</t>
  </si>
  <si>
    <t>5.1.15</t>
  </si>
  <si>
    <t>Keičiant sluoksnio storį, kiekvienam 0,5 cm pasikeitimui su asfaltbetoniu AC 16 PD (raudonos spalvos) pridėti</t>
  </si>
  <si>
    <t>Asfalto apatinis sluoksnis</t>
  </si>
  <si>
    <t>5.1.16</t>
  </si>
  <si>
    <t>5.1.17</t>
  </si>
  <si>
    <t>Keičiant sluoksnio storį, kiekvienam 0,5 cm pasikeitimui su asfaltbetoniu AC 16 AN pridėti</t>
  </si>
  <si>
    <t>5.1.18</t>
  </si>
  <si>
    <t>5.1.19</t>
  </si>
  <si>
    <t>Keičiant sluoksnio storį, kiekvienam 0,5 cm pasikeitimui su asfaltbetoniu AC 16 AS pridėti</t>
  </si>
  <si>
    <t>5.1.20</t>
  </si>
  <si>
    <t>5.1.21</t>
  </si>
  <si>
    <t>Keičiant sluoksnio storį, kiekvienam 0,5 cm pasikeitimui su asfaltbetoniu AC 22 AS pridėti</t>
  </si>
  <si>
    <t>Viršutinis sluoksnis</t>
  </si>
  <si>
    <t>Asfaltbetonio</t>
  </si>
  <si>
    <t>5.1.22</t>
  </si>
  <si>
    <t>5.1.23</t>
  </si>
  <si>
    <t>Keičiant sluoksnio storį, kiekvienam 0,5 cm pasikeitimui su asfaltbetoniu AC 11 VS prie normatyvų K16-152-2 pridėti arba atimti</t>
  </si>
  <si>
    <t>5.1.24</t>
  </si>
  <si>
    <t>5.1.25</t>
  </si>
  <si>
    <t>Keičiant sluoksnio storį, kiekvienam 0,5 cm pasikeitimui su asfaltbetoniu AC 11 VN prie normatyvų N27-292 pridėti</t>
  </si>
  <si>
    <t>5.1.26</t>
  </si>
  <si>
    <t>5.1.27</t>
  </si>
  <si>
    <t>Keičiant sluoksnio storį, kiekvienam 0,5 cm pasikeitimui su asfaltbetoniu AC 8 VN prie normatyvų N27-296 pridėti</t>
  </si>
  <si>
    <t>Skaldos ir mastikos</t>
  </si>
  <si>
    <t>5.1.28</t>
  </si>
  <si>
    <t>4 cm storio dangos įrengimas, panaudojant asfaltbetonio klotuvą su automatiniu aukščio reguliavimu, iš asfaltbetonio mišinio SMA 11 S (asfaltavimo metu įterpiant skaldelę)</t>
  </si>
  <si>
    <t xml:space="preserve">4 cm storio dangos įrengimas, panaudojant asfaltbetonio klotuvą su automatiniu aukščio reguliavimu, iš asfaltbetonio mišinio  AC 11 VS </t>
  </si>
  <si>
    <t>4 cm storio viršut. dangos sluoksnio iš AC 8 VN asfaltbetonio mišinio įrengimas klotuvu, kurio našumas daugiau 200 iki 500 t/h</t>
  </si>
  <si>
    <t>Išdaužos</t>
  </si>
  <si>
    <t>5.1.29</t>
  </si>
  <si>
    <t>5.1.30</t>
  </si>
  <si>
    <t>5.1.31</t>
  </si>
  <si>
    <t>5.1.32</t>
  </si>
  <si>
    <t>5.1.33</t>
  </si>
  <si>
    <t>5.1.34</t>
  </si>
  <si>
    <t>Išdaužų užtaisymas asfalto dangose nufrezuojant sugadintą dangą, naudojant AC11VS  asfaltbetonio mišinį , darbus atliekant nuo 50 kv. m plote vadovaujantis „Kelių priežiūros vadovo II dalies 5 lentelės 2.1.2-2. punktu: Darbo procesas, naudojant karštus asfaltbetonio mišinius ir sugadintą dangą nufrezuojant“. Minimalus naujai klojamo asfaltbetonio dangos sluoksnis turi būti ne mažesnis kaip 50 mm</t>
  </si>
  <si>
    <t>Išdaužų užtaisymas asfalto dangose nufrezuojant sugadintos dangos, naudojant AC11VS  asfaltbetonio mišinį, darbus atliekant iki 50 kv. plote vadovaujantis „Kelių priežiūros vadovo II dalies 5 lentelės 2.1.2-2. punktu: Darbo procesas, naudojant karštus asfaltbetonio mišinius ir sugadintą dangą nufrezuojant“. Minimalus naujai klojamo asfaltbetonio dangos sluoksnis turi būti ne mažesnis kaip 50 mm</t>
  </si>
  <si>
    <t>Išdaužų užtaisymas asfalto dangose nufrezuojant sugadintą dangą, naudojant AC11VN asfaltbetonio mišinį, darbus atliekant iki 50 kv. plote vadovaujantis „Kelių priežiūros vadovo II dalies 5 lentelės 2.1.2-2. punktu: Darbo procesas, naudojant karštus asfaltbetonio mišinius ir sugadintą dangą nufrezuojant“. Minimalus naujai klojamo asfaltbetonio dangos sluoksnis turi būti ne mažesnis kaip 50 mm</t>
  </si>
  <si>
    <t>10 m2</t>
  </si>
  <si>
    <t>Išdaužų užtaisymas asfalto dangose nufrezuojant sugadintą dangą, naudojant AC11VN asfaltbetonio mišinį, darbus atliekant nuo 50 kv.m  plote vadovaujantis „Kelių priežiūros vadovo II dalies 5 lentelės 2.1.2-2. punktu: Darbo procesas, naudojant karštus asfaltbetonio mišinius ir sugadintą dangą nufrezuojant“. Minimalus naujai klojamo asfaltbetonio dangos sluoksnis turi būti ne mažesnis kaip 50 mm</t>
  </si>
  <si>
    <t>Kiti su asfaltu susiję darbai</t>
  </si>
  <si>
    <t>5.1.35</t>
  </si>
  <si>
    <t>5.1.36</t>
  </si>
  <si>
    <t>5.1.37</t>
  </si>
  <si>
    <t>5.1.38</t>
  </si>
  <si>
    <t>5.1.39</t>
  </si>
  <si>
    <t>5.1.40</t>
  </si>
  <si>
    <t>5.1.41</t>
  </si>
  <si>
    <t>Siūlių tarp elementų užpildymas bitumine mastika (bituminės juostos 40x8 mm įrengimas tarp asfaltbetonio dangos ir bordiūro)</t>
  </si>
  <si>
    <t>Išdaužų užtaisymas asfalto dangose darbus atliekant vadovaujantis „Kelių priežiūros vadovo II dalies 5 lentelės 2.1.2-1. punktu: Darbo procesas, išdaužoms užtaisyti naudojant šaltus arba karštus asfaltbetonio mišinius ir suirusią dangą iškertant mechaniniu būdu, nekaitinant“. Minimalus užtaisomos išdaužos asfaltbetonio dangos sluoksnis turi būti ne mažesnis kaip 50 mm. Pastaba: gali būti naudojamos  AC11VS, AC 11 VN, AC 8 VN asfalto mišinių rūšys, priklausomai nuo gatvės kategorijos</t>
  </si>
  <si>
    <t>1000 m</t>
  </si>
  <si>
    <t>Juodų dangų paviršiaus pagruntavimas bitumine emulsija</t>
  </si>
  <si>
    <t>Pasluoksnio pagruntavimas polimerine modifikuota emulsija C60BP4-S</t>
  </si>
  <si>
    <t>Įtrūkimų asfalto dangoje užtaisymas bitumu, pašildant jį objekte</t>
  </si>
  <si>
    <t>Apsauginio volelio vandens nuvedimui nuo dangos krašto įrengimas iš asfaltbetonio mišinio su vandens nuvedimo vamzdžiais 0/8 frakcija</t>
  </si>
  <si>
    <t>Greičio mažinimo kalnelių iš a/b įrengimas 9 cm aukščio</t>
  </si>
  <si>
    <t>5.2.1</t>
  </si>
  <si>
    <t>5.2.2</t>
  </si>
  <si>
    <t>5.2.3</t>
  </si>
  <si>
    <t>5.2.4</t>
  </si>
  <si>
    <t>5.2.5</t>
  </si>
  <si>
    <t>5.2.6</t>
  </si>
  <si>
    <t>5.2.7</t>
  </si>
  <si>
    <t>5.2.8</t>
  </si>
  <si>
    <t>5.2.9</t>
  </si>
  <si>
    <t>5.2.10</t>
  </si>
  <si>
    <t>5.2.11</t>
  </si>
  <si>
    <t>5.2.12</t>
  </si>
  <si>
    <t>5.2.13</t>
  </si>
  <si>
    <t>5.2.14</t>
  </si>
  <si>
    <t>5.2.15</t>
  </si>
  <si>
    <t>5.2.16</t>
  </si>
  <si>
    <t>3 cm storio pasluoksnio iš dolomito atsijų įrengimas</t>
  </si>
  <si>
    <t>Betonavimo darbai</t>
  </si>
  <si>
    <t>Natūralios spalvos ažūrinių trinkelių 10 cm dangos įrengimas</t>
  </si>
  <si>
    <t>5.3.1</t>
  </si>
  <si>
    <t>5.3.2</t>
  </si>
  <si>
    <t>5.3.3</t>
  </si>
  <si>
    <t>5.3.4</t>
  </si>
  <si>
    <t>5.3.5</t>
  </si>
  <si>
    <t>5.3.6</t>
  </si>
  <si>
    <t>Granitinių bortų įrengimas ant betoninio pagrindo (panaudojant esamus bortus)</t>
  </si>
  <si>
    <t>Lenktų natūralaus akmens (granitinių) bordiūrų ant betoninio pagrindo įrengimas</t>
  </si>
  <si>
    <t xml:space="preserve">Granitinių trinkelių grindinio grindimas siūles užpilant cemento skiediniu </t>
  </si>
  <si>
    <t>Akmenų grindinio grindimas siūles užpilant cemento skiediniu (atstatymas, panaudojant užsakovo akmenis)</t>
  </si>
  <si>
    <t>Tašytų akmenų grindinio grindimas siūles užpilant cemento skiediniu (atstatymas, panaudojant užsakovo akmenis)</t>
  </si>
  <si>
    <t>6.1</t>
  </si>
  <si>
    <t>6.2</t>
  </si>
  <si>
    <t>6.3</t>
  </si>
  <si>
    <t>6.4</t>
  </si>
  <si>
    <t>6.5</t>
  </si>
  <si>
    <t>6.6</t>
  </si>
  <si>
    <t>Geotinklo 100/100 paklojimas asfaltbetonio dangoje</t>
  </si>
  <si>
    <t>Kelkraščių dangos įrengimas iš žvyro (6 cm)</t>
  </si>
  <si>
    <t>5.2 Betonas</t>
  </si>
  <si>
    <t>5.3 Granitas</t>
  </si>
  <si>
    <t>6. Kiti darbai ir medžiagos</t>
  </si>
  <si>
    <t>Paviršinio vandens PE nuleistuvo PN-42 (Dangčio skersmuo: Ø 630 mm, Korpuso skersmuo: Ø 780 mm, Aukštis: 1350 mm. Išorinis vamzdžio skersmuo: Ø 630 mm) įrengimas</t>
  </si>
  <si>
    <t>Pagrindų iš žvyro profilio pataisymas pridedant naujų medžiagų (žvyras 0/32 fr., 5 cm)</t>
  </si>
  <si>
    <t>3.5.1.</t>
  </si>
  <si>
    <t>3.5.2.</t>
  </si>
  <si>
    <t xml:space="preserve">liukai su 40 t apkrova (liukai Užsakovo) </t>
  </si>
  <si>
    <t xml:space="preserve">liukai su 40 t apkrova  </t>
  </si>
  <si>
    <t>Sankasos sutvirtinimas geotinklu (radialinis standumas prie 0.5% deformacijų ≥390 kN/m)</t>
  </si>
  <si>
    <t>Šlaitų/sankasos sutvirtinimas geotekstile, svoris ≥170g/m2</t>
  </si>
  <si>
    <t>PVM tarifas %</t>
  </si>
  <si>
    <t>Vieneto įkainis, Eur (be PVM)</t>
  </si>
  <si>
    <t xml:space="preserve">Ūkio subjekto, kurio pajėgumais tiekėjas remiasi, pavadinimas, kodas, adresas </t>
  </si>
  <si>
    <t xml:space="preserve">¹Pildyti tuomet, jei sutarties vykdymui bus pasitelkti ūkio subjektai, kurių pajėgumais tiekėjas remiasi, kad atitiktų kvalifikacijos reikalavimus. Pateikiama ūkio subjektų, kurių pajėgumais tiekėjas remiasi, pasirašytos laisvos formos deklaracijos ar  kito dokumento, patvirtinančio sutikimą dalyvauti šiame viešajame pirkime, skaitmeninė kopija. </t>
  </si>
  <si>
    <t xml:space="preserve">⁴Pildyti tuomet, jei bus pateikta konfidenciali informacija. Tiekėjas negali nurodyti, kad konfidenciali yra pasiūlymo kaina arba, kad visas pasiūlymas yra konfidencialus. </t>
  </si>
  <si>
    <t>Dokumento puslapių skaičius</t>
  </si>
  <si>
    <t>Darbų rūšis ir aprašymas</t>
  </si>
  <si>
    <t>Bendra planuojama kaina, Eur</t>
  </si>
  <si>
    <t>be PVM</t>
  </si>
  <si>
    <t>su PVM</t>
  </si>
  <si>
    <t>1 lentelė</t>
  </si>
  <si>
    <t xml:space="preserve">Išpildomosios dokumentacijos parengimas </t>
  </si>
  <si>
    <t>Topografinis planas po statybų ir/ar inžinerinių tinklų planas</t>
  </si>
  <si>
    <t>Nekilnojamojo daikto kadastrinių matavimų bylos parengimas (tikslinimas)</t>
  </si>
  <si>
    <t>8.</t>
  </si>
  <si>
    <t>Elektroninis statybų žurnalas</t>
  </si>
  <si>
    <t>Projektavimo paslaugos</t>
  </si>
  <si>
    <t xml:space="preserve">7. </t>
  </si>
  <si>
    <t>7.1.</t>
  </si>
  <si>
    <t>7.2.</t>
  </si>
  <si>
    <t xml:space="preserve">Betono ar gelžbetonio konstrukcijų ardymas ir statybinio laužo išvežimas, pakraunant rankiniu būdu </t>
  </si>
  <si>
    <t>Statybinių atliekų/išardytų elementų kasimas ekskavatoriais, pakrovimass ir išvežimas</t>
  </si>
  <si>
    <t xml:space="preserve">Frezuoto asfalto  transportavimas </t>
  </si>
  <si>
    <t>II grupės grunto kasimas ekskavatoriais, pakrovimas į autosavivarčius, vežiojimas darbas sąvartoje</t>
  </si>
  <si>
    <t>4.5.</t>
  </si>
  <si>
    <t>4.6</t>
  </si>
  <si>
    <t>4 cm storio virš. dangos sluoksnio iš AC 11 VN asfaltbetonio mišinio įrengimas klotuvu</t>
  </si>
  <si>
    <t>Betoninių (geltonos spalvos) trinkelių 200x100x80 mm (neregių vedimo sistemos) grindinys, kai siūlės užpildomos atsijomis</t>
  </si>
  <si>
    <t>Betoninių  pilkos spalvos 8cm trinkelių (įvairių formų) grindinio grindimas siūles užpilant atsijomis</t>
  </si>
  <si>
    <t>Betoninių spalvotų 8cm trinkelių (įvairių formų) grindinio grindimas siūles užpilant atsijomis</t>
  </si>
  <si>
    <t>Betoninių  pilkų 10 cm trinkelių (įvairių formų) grindinio grindimas siūles užpilant atsijomis</t>
  </si>
  <si>
    <t>Betoninių  spalvotų 10cm trinkelių (įvairių formų) grindinio grindimas siūles užpilant atsijomis</t>
  </si>
  <si>
    <t>80x200 mm betoninių bordiūrų ant betoninio pagrindo įrengimas</t>
  </si>
  <si>
    <t>80x300mm betoninių bordiūrų ant betoninio pagrindo įrengimas</t>
  </si>
  <si>
    <t>150x300 mm betoninių bordiūrų ant betoninio pagrindo įrengimas</t>
  </si>
  <si>
    <t>150x300 mm (lenktų) betoninių bordiūrų ant betoninio pagrindo įrengimas</t>
  </si>
  <si>
    <t>Betono plytelių 8 cm (įvairių formų) šaligatvių įrengimas užtaisant siūles atsijomis</t>
  </si>
  <si>
    <t>Spalvotų betono plytelių 8 cm (įvairių formų) šaligatvių įrengimas užtaisant siūles atsijomis</t>
  </si>
  <si>
    <t>150x300 mm natūralaus akmens (granitinių) bordiūrų ant betoninio pagrindo įrengimas</t>
  </si>
  <si>
    <t xml:space="preserve">Granitinių trinkelių grindinio grindimas siūles užpilant atsijomis </t>
  </si>
  <si>
    <t>5.3.7</t>
  </si>
  <si>
    <t>Akmenų grindinio grindimas siūles užpilant atsijomis (atstatymas, panaudojant užsakovo akmenis)</t>
  </si>
  <si>
    <t>5.3.8</t>
  </si>
  <si>
    <t>Akmenų grindinio grindimas siūles užpilant cemento skiediniu (įrengimas, panaudojant rangovo akmenis)</t>
  </si>
  <si>
    <t>5.3.9</t>
  </si>
  <si>
    <t>Akmenų grindinio grindimas siūles užpilant atsijomis (įrengimas, panaudojant užsakovo akmenis)</t>
  </si>
  <si>
    <t>5.3.10</t>
  </si>
  <si>
    <t>5.3.11</t>
  </si>
  <si>
    <t>Tašytų akmenų grindinio grindimas siūles užpilant atsijomis (atstatymas, panaudojant užsakovo akmenis)</t>
  </si>
  <si>
    <t>5.3.12</t>
  </si>
  <si>
    <t>Tašytų akmenų grindinio grindimas siūles užpilant cemento skiediniu (įrengimas, panaudojant rangovo akmenis)</t>
  </si>
  <si>
    <t>5.3.13</t>
  </si>
  <si>
    <t>Tašytų akmenų grindinio grindimas siūles užpilant atsijomis (įrengimas, panaudojant užsakovo akmenis)</t>
  </si>
  <si>
    <t>Gelžbetoninė perdengimo plokštės (inžinerinių tinklų apsaugai)</t>
  </si>
  <si>
    <t>Piltinis gruntas (Užpylimo medžiagos ŽB, ŽG, ŽP, ŽD, ŽM, SB, SG, S, SD, SM)</t>
  </si>
  <si>
    <t>6.7</t>
  </si>
  <si>
    <t>Granitinių bortų (autobusų stotelėms) ant betoninio pagrindo įrengimas</t>
  </si>
  <si>
    <t>Asfalto dangų nufrezavimas**</t>
  </si>
  <si>
    <t>Šaligatvių iš betono plytelių ir trinkelių ardymas**</t>
  </si>
  <si>
    <t>Asfaltbetonio dangos išardymas mechanizuotai**</t>
  </si>
  <si>
    <t>Bordiūrų (šaligatvio bortų), sudėtų ant betono pagrindo, išardymas**</t>
  </si>
  <si>
    <t>Bordiūrų, sudėtų ant betoninio pagrindo, išardymas**</t>
  </si>
  <si>
    <t>5.1. Asfaltas***</t>
  </si>
  <si>
    <t>SMD vertė Eur be PVM*****</t>
  </si>
  <si>
    <t>Išlyginamojo sluoksnio įrengimas iš 0/45 frakcijos dolomitinės skaldos</t>
  </si>
  <si>
    <t>Pagrindų išlyginamųjų ir paruošiamųjų sluoksnių iš perdirbtų medžiagų, nepavojingų atliekų ir (ar) šalutinių gamybos produktų fr. 0/16 įrengimas</t>
  </si>
  <si>
    <t>4.13</t>
  </si>
  <si>
    <r>
      <t xml:space="preserve">Tiekėjo pavadinimas, įmonės kodas (pagal įmonės registravimo pažymėjimo duomenis) </t>
    </r>
    <r>
      <rPr>
        <i/>
        <sz val="12"/>
        <color theme="1"/>
        <rFont val="Calibri"/>
        <family val="2"/>
        <charset val="186"/>
      </rPr>
      <t>/jei dalyvauja jungtinės veiklos sutartimi, surašomi visų sutarties šalių duomenys.</t>
    </r>
  </si>
  <si>
    <r>
      <t xml:space="preserve">Tiekėjo adresas, pašto kodas </t>
    </r>
    <r>
      <rPr>
        <i/>
        <sz val="12"/>
        <color theme="1"/>
        <rFont val="Calibri"/>
        <family val="2"/>
        <charset val="186"/>
      </rPr>
      <t>/jei dalyvauja jungtinės veiklos sutartimi, surašomi visų sutarties šalių duomenys.</t>
    </r>
  </si>
  <si>
    <r>
      <rPr>
        <b/>
        <i/>
        <sz val="11"/>
        <rFont val="Calibri"/>
        <family val="2"/>
        <charset val="186"/>
      </rPr>
      <t>Tais atvejais, kai pagal galiojančius teisės aktus tiekėjui nereikia mokėti PVM, nurodyti juridinį pagrindą:</t>
    </r>
    <r>
      <rPr>
        <b/>
        <i/>
        <sz val="11"/>
        <color rgb="FFFF0000"/>
        <rFont val="Calibri"/>
        <family val="2"/>
        <charset val="186"/>
      </rPr>
      <t xml:space="preserve"> ...........................</t>
    </r>
  </si>
  <si>
    <r>
      <rPr>
        <b/>
        <i/>
        <u/>
        <sz val="11"/>
        <color rgb="FFFF0000"/>
        <rFont val="Calibri"/>
        <family val="2"/>
        <charset val="186"/>
      </rPr>
      <t xml:space="preserve">I Pastaba: </t>
    </r>
    <r>
      <rPr>
        <b/>
        <i/>
        <sz val="11"/>
        <rFont val="Calibri"/>
        <family val="2"/>
        <charset val="186"/>
      </rPr>
      <t xml:space="preserve">Tiekėjai 1 lentelėje nurodo taikomą (jei taikoma) PVM tarifą (5-tas lentelės stulpelis) ir įkainį (6-tas lentelės stulpelis). 6 stulpelyje darbų įkainį pageidaujama nurodyti </t>
    </r>
    <r>
      <rPr>
        <b/>
        <i/>
        <u/>
        <sz val="11"/>
        <rFont val="Calibri"/>
        <family val="2"/>
        <charset val="186"/>
      </rPr>
      <t>ne daugiau kaip 2 skaitmenų po kablelio tikslumu</t>
    </r>
    <r>
      <rPr>
        <b/>
        <i/>
        <sz val="11"/>
        <rFont val="Calibri"/>
        <family val="2"/>
        <charset val="186"/>
      </rPr>
      <t xml:space="preserve">. Kiti pasiūlymo kainos skaičiavimai bus paskaičiuoti automatiškai.        </t>
    </r>
    <r>
      <rPr>
        <b/>
        <i/>
        <sz val="11"/>
        <color rgb="FFFF0000"/>
        <rFont val="Calibri"/>
        <family val="2"/>
        <charset val="186"/>
      </rPr>
      <t xml:space="preserve">   </t>
    </r>
  </si>
  <si>
    <r>
      <t>Vieneto įkainio dydis</t>
    </r>
    <r>
      <rPr>
        <b/>
        <sz val="11"/>
        <color rgb="FFFF0000"/>
        <rFont val="Calibri"/>
        <family val="2"/>
        <charset val="186"/>
      </rPr>
      <t>****</t>
    </r>
    <r>
      <rPr>
        <b/>
        <sz val="11"/>
        <rFont val="Calibri"/>
        <family val="2"/>
        <charset val="186"/>
      </rPr>
      <t>, % skaičiuojant nuo SMD vertės be PVM</t>
    </r>
  </si>
  <si>
    <r>
      <rPr>
        <b/>
        <i/>
        <u/>
        <sz val="11"/>
        <color rgb="FFFF0000"/>
        <rFont val="Calibri"/>
        <family val="2"/>
        <charset val="186"/>
      </rPr>
      <t>IV Pastaba:</t>
    </r>
    <r>
      <rPr>
        <sz val="11"/>
        <rFont val="Calibri"/>
        <family val="2"/>
        <charset val="186"/>
      </rPr>
      <t xml:space="preserve">  </t>
    </r>
    <r>
      <rPr>
        <i/>
        <sz val="11"/>
        <rFont val="Calibri"/>
        <family val="2"/>
        <charset val="186"/>
      </rPr>
      <t>Į pasiūlymo įkainius turi būti įskaičiuotos visos su darbų (darbai, medžiagos, įrengimai ir kt.) atlikimu ar paslaugų teikimu susijusios išlaidos.</t>
    </r>
  </si>
  <si>
    <r>
      <t xml:space="preserve">.......................................................metai </t>
    </r>
    <r>
      <rPr>
        <i/>
        <sz val="11"/>
        <color rgb="FFFF0000"/>
        <rFont val="Calibri"/>
        <family val="2"/>
        <charset val="186"/>
      </rPr>
      <t>(įrašyti)</t>
    </r>
  </si>
  <si>
    <t xml:space="preserve">Konkurso sąlygų  2 priedas </t>
  </si>
  <si>
    <t>* Pasiūlymo bendra planuojama kaina neturi viršyti 86 850 065,88 Eur su PVM, priešingu atveju tiekėjo pasiūlymas bus atmestas kaip neatitinkanti pirkimo dokumentuose nustatytų reikalavimų.</t>
  </si>
  <si>
    <t xml:space="preserve">Preliminarūs kiekiai per 36 mėn. </t>
  </si>
  <si>
    <t>Pogriovinio drenažo iš plastikinių gofruotų vamzdžių su geotekstilės arba kokoso plaušo filtru įrengimas, aplink vamzdį įrengiant skaldelės 11/16 prizmę ir filtracinę atskiriamąją geotekstilę aplink skaldelės prizmę, kai vamzdžių skersmuo 113/126 mm</t>
  </si>
  <si>
    <t>250 mm skersmens plastmasinių įmovinių vamzdžių montavimas, kai 100 m vamzdyne - 17 sandūrų</t>
  </si>
  <si>
    <t>400 mm skersmens plastmasinių įmovinių vamzdžių montavimas, kai 100 m vamzdyne - 17 sandūrų</t>
  </si>
  <si>
    <t>G/b bordiūrinis lietaus surinkimo šulinėlis d700, Hb=1,40 m; su ketinėmis grotelėmis įleistomis į gatvės bortą, atramine plokšte grotelių pastatymui, apkrovos klasė D400</t>
  </si>
  <si>
    <t>kompl</t>
  </si>
  <si>
    <t>G/b lietaus surinkimo šulinėlis gatvės dangoje d700, Hb=1,40 m; su ketinėmis grotelėmis, atramine plokšte grotelių pastatymui, apkrovos klasė D400</t>
  </si>
  <si>
    <t>Lietaus nuotekų šulinys iš surenkamų g/b elementų Ø1000, Hb nuo 1,00 iki 2,00 m; su lipynėmis, ketiniu dangčiu apkrovai D400 ir hidroizoliacija</t>
  </si>
  <si>
    <t>Lietaus nuotekų šulinys iš surenkamų g/b elementų Ø1500, Hb nuo 1,00 iki 2,00 m; su lipynėmis, ketiniu dangčiu apkrovai D400 ir hidroizoliacija</t>
  </si>
  <si>
    <t>Lietaus nuotekų šulinys iš surenkamų g/b elementų Ø1000, Hb nuo 2,00 iki 3,00 m; su lipynėmis, ketiniu dangčiu apkrovai D400 ir hidroizoliacija</t>
  </si>
  <si>
    <t>Lietaus nuotekų šulinys iš surenkamų g/b elementų Ø1500, Hb nuo 2,00 iki 3,00 m; su lipynėmis, ketiniu dangčiu apkrovai D400 ir hidroizoliacija</t>
  </si>
  <si>
    <t>Lietaus nuotekų šulinys iš surenkamų g/b elementų Ø1000, Hb nuo 3,00 iki 4,00 m; su lipynėmis, ketiniu dangčiu apkrovai D400 ir hidroizoliacija</t>
  </si>
  <si>
    <t>Lietaus nuotekų šulinys iš surenkamų g/b elementų Ø1500, Hb nuo 3,00 iki 4,00 m; su lipynėmis, ketiniu dangčiu apkrovai D400 ir hidroizoliacija</t>
  </si>
  <si>
    <t>Lietaus nuotekų šulinys iš surenkamų g/b elementų Ø1000, Hb nuo 4,00 iki 5,00 m; su lipynėmis, ketiniu dangčiu apkrovai D400 ir hidroizoliacija</t>
  </si>
  <si>
    <t>Lietaus nuotekų šulinys iš surenkamų g/b elementų Ø1500, Hb nuo 4,00 iki 5,00 m; su lipynėmis, ketiniu dangčiu apkrovai D400 ir hidroizoliacija</t>
  </si>
  <si>
    <t>3.31</t>
  </si>
  <si>
    <t>3.32</t>
  </si>
  <si>
    <t>3.33</t>
  </si>
  <si>
    <t>3.34</t>
  </si>
  <si>
    <t>3.35</t>
  </si>
  <si>
    <t>3.36</t>
  </si>
  <si>
    <t>3.37</t>
  </si>
  <si>
    <t>3.38</t>
  </si>
  <si>
    <t>Požeminių komunikacijų žymėjimo stulpelių įrengimas (panaudojant turimas medžiagas))</t>
  </si>
  <si>
    <t>3.39</t>
  </si>
  <si>
    <t>3.40</t>
  </si>
  <si>
    <t>3.41</t>
  </si>
  <si>
    <t>Paviršinių nuotekų vamzdžių hidraulinis išbandymas</t>
  </si>
  <si>
    <t>3.42</t>
  </si>
  <si>
    <t>Paviršinių nuotekų vamzdžių praplovimas</t>
  </si>
  <si>
    <t>3.43</t>
  </si>
  <si>
    <t>Vamzdyno vidaus apžiūra, darant vaizdo įrašą (televizinė diagnostika)</t>
  </si>
  <si>
    <t>3.44</t>
  </si>
  <si>
    <t>Esamo D200 litaus nuotekų tinklo išardymas</t>
  </si>
  <si>
    <t>3.45</t>
  </si>
  <si>
    <t>Protarpiai plastikiniams d200 vamzdžiams ir jų įrengimas</t>
  </si>
  <si>
    <t>3.46</t>
  </si>
  <si>
    <t>Protarpiai plastikiniams d250 vamzdžiams ir jų įrengimas</t>
  </si>
  <si>
    <t>3.47</t>
  </si>
  <si>
    <t>Protarpiai plastikiniams d315 vamzdžiams ir jų įrengimas</t>
  </si>
  <si>
    <t>3.48</t>
  </si>
  <si>
    <t>Protarpiai plastikiniams d400 vamzdžiams ir jų įrengimas</t>
  </si>
  <si>
    <t>3.49</t>
  </si>
  <si>
    <t>Prisijungimas d200 mm vamzdžiu į esamą šulinį</t>
  </si>
  <si>
    <t>3.50</t>
  </si>
  <si>
    <t>Prisijungimas d250 mm vamzdžiu į esamą šulinį</t>
  </si>
  <si>
    <t>3.51</t>
  </si>
  <si>
    <t>Prisijungimas d315 mm vamzdžiu į esamą šulinį</t>
  </si>
  <si>
    <t>3.52</t>
  </si>
  <si>
    <t>Prisijungimas d400 mm vamzdžiu į esamą šulinį</t>
  </si>
  <si>
    <t>3.53</t>
  </si>
  <si>
    <t>Kritimo stovų d200 įrengimas</t>
  </si>
  <si>
    <t>3.54</t>
  </si>
  <si>
    <t>Kritimo stovų d250 įrengimas</t>
  </si>
  <si>
    <t>3.55</t>
  </si>
  <si>
    <t>Kritimo stovų d315 įrengimas</t>
  </si>
  <si>
    <t>3.56</t>
  </si>
  <si>
    <t>Kritimo stovų d400 įrengimas</t>
  </si>
  <si>
    <t>3.57</t>
  </si>
  <si>
    <t>Esamų šulinių ardymas</t>
  </si>
  <si>
    <t>3.58</t>
  </si>
  <si>
    <t>Skylių šuliniuose užaklinimas</t>
  </si>
  <si>
    <t>3.59</t>
  </si>
  <si>
    <t>Aklės drenažo vamzdžiams įrengimas</t>
  </si>
  <si>
    <t>3.60</t>
  </si>
  <si>
    <t>Lietaus nuotekų šulinys iš surenkamų g/b elementų Ø2000, Hb nuo 2,00 iki 3,00 m; su lipynėmis, ketiniu dangčiu apkrovai D400 ir hidroizoliacija</t>
  </si>
  <si>
    <t>3.61</t>
  </si>
  <si>
    <t>Lietaus nuotekų šulinys iš surenkamų g/b elementų Ø2000, Hb nuo 3,00 iki 4,00 m; su lipynėmis, ketiniu dangčiu apkrovai D400 ir hidroizoliacija</t>
  </si>
  <si>
    <t>3.62</t>
  </si>
  <si>
    <t>Lietaus nuotekų šulinys iš surenkamų g/b elementų Ø2000, Hb nuo 4,00 iki 5,00 m; su lipynėmis, ketiniu dangčiu apkrovai D400 ir hidroizoliacija</t>
  </si>
  <si>
    <t>Pagrindo sluoksnio iš nesurištųjų mineralinių medžiagų mišinio įrengimas, panaudojant 20% naudotų asfalto granulių, fr. 0/45</t>
  </si>
  <si>
    <t>4.14</t>
  </si>
  <si>
    <t>Išlyginamojo sluoksnio iš asfaltbetonio mišinio AC 11 AN (0/11-A) įrengimas, panaudojant asfaltbetonio klotuvą su automatinio aukščio reguliavimu, pagruntuojant bitumine emulsija prieš klojant išlyginamąjį sluoksnį</t>
  </si>
  <si>
    <t>Išlyginamojo sluoksnio iš asfaltbetonio mišinio AC 11 VN (0/11-V) įrengimas, panaudojant asfaltbetonio klotuvą su automatinio aukščio reguliavimu</t>
  </si>
  <si>
    <t>Išlyginamojo sluoksnio iš asfaltbetonio mišinio AC 11 VS (0/11-V) įrengimas, panaudojant asfaltbetonio klotuvą su automatinio aukščio reguliavimu</t>
  </si>
  <si>
    <t>Išlyginamojo sluoksnio iš asfaltbetonio mišinio AC 16 PD (0/16-VN) įrengimas, panaudojant asfaltbetonio klotuvą su automatinio aukščio reguliavimu</t>
  </si>
  <si>
    <t>8 cm storio pagrindo dangos sluoksnio iš asfaltbetonio AC 22 PN mišinio įrengimas klotuvu, kurio našumas daugiau 200 iki 500 t/h</t>
  </si>
  <si>
    <t>8 cm storio pagrindo dangos sluoksnio iš asfaltbetonio AC 32 PN mišinio įrengimas klotuvu, kurio našumas daugiau 200 iki 500 t/h</t>
  </si>
  <si>
    <t>8 cm storio apatinio pagrindo sluoksnio iš mišinio AC 22 PS įrengimas</t>
  </si>
  <si>
    <t>8 cm storio apatinio pagrindo sluoksnio iš mišinio  AC 32 PS įrengimas</t>
  </si>
  <si>
    <t>Asfalto pagrindo sluoksnis iš mišinio AC 32 PS (50/70) pridedant NAG įrengimas , h - 10 cm</t>
  </si>
  <si>
    <t>Asfalto pagrindo sluoksnis iš mišinio AC 22 PS (50/70) pridedant NAG įrengimas , h - 8 cm</t>
  </si>
  <si>
    <t>5 cm storio viensl. dangos iš AC 16 PD asfaltbetonio mišinio įrengimas klotuvu</t>
  </si>
  <si>
    <t>5 cm storio viensl. dangos iš AC 16 PD (raudonos spalvos) asfaltbetonio mišinio įrengimas klotuvu</t>
  </si>
  <si>
    <t>5 cm storio dangos įrengimas, panaudojant asfaltbetonio klotuvą su automatiniu aukščio reguliavimu, iš asfaltbetonio mišinio  AC 16 AN</t>
  </si>
  <si>
    <t>5 cm storio apatinio dangos sl. iš AC 16 AS asfaltbetonio mišinio įrengimas klotuvu</t>
  </si>
  <si>
    <t>8 cm storio apatinio pagrindo sluoksnio iš mišinio AC 22 AS su PMB 45/80-55 įrengimas</t>
  </si>
  <si>
    <t>4 cm storio viršut. dangos sluoksnio iš AC 8 VL asfaltbetonio mišinio įrengimas klotuvu, kurio našumas daugiau 200 iki 500 t/h</t>
  </si>
  <si>
    <t>Keičiant sluoksnio storį, kiekvienam 0,5 cm pasikeitimui su asfaltbetoniu AC 8 VL prie normatyvų N27-296 pridėti</t>
  </si>
  <si>
    <t>4 cm storio dangos įrengimas, panaudojant asfaltbetonio klotuvą su automatiniu aukščio reguliavimu, iš asfaltbetonio mišinio SMA 8 S (asfaltavimo metu įterpiant skaldelę)</t>
  </si>
  <si>
    <t>4 cm storio dangos įrengimas, panaudojant asfaltbetonio klotuvą su automatiniu aukščio reguliavimu, iš asfaltbetonio mišinio MA 11 S</t>
  </si>
  <si>
    <t>4 cm storio dangos įrengimas, panaudojant asfaltbetonio klotuvą su automatiniu aukščio reguliavimu, iš asfaltbetonio mišinio PA 11 (poringas asfaltas)</t>
  </si>
  <si>
    <t>2.5 cm storio viršutinis dangos sluoksnis iš skaldos ir mastikos asfalto SMA 5 TM ir jo įrengimas</t>
  </si>
  <si>
    <t>5.1.42</t>
  </si>
  <si>
    <t>5.1.43</t>
  </si>
  <si>
    <t>5.1.44</t>
  </si>
  <si>
    <t>Asfaltbetonio dangos išilginės siūlės įrengimas klojant „karštas prie šalto“</t>
  </si>
  <si>
    <t>5.1.45</t>
  </si>
  <si>
    <t>Siūlių asfalto dangoje pjaustymas diskine freza</t>
  </si>
  <si>
    <t>5.1.46</t>
  </si>
  <si>
    <t>5.1.47</t>
  </si>
  <si>
    <t>5.1.48</t>
  </si>
  <si>
    <t>5.1.49</t>
  </si>
  <si>
    <t>5.1.50</t>
  </si>
  <si>
    <t>Bordiūrų įvažiavimų/išvažiavimų formavimui įrengimas 500x300, h=110/260</t>
  </si>
  <si>
    <t>Pereinami betoniniai bordiūrai 100.30/22.15 ir jų įrengimas ant betono C12/15 pagrindo: kairiniai/dešininiai</t>
  </si>
  <si>
    <t>5.3.14</t>
  </si>
  <si>
    <t>Tašytų akmenų klojimas (akmenys Užsakovo) siūles užpildant cementiniu skiediniu (įskaitant ne mažiau kaip 7 cm montažinio pasluoksnio įrengimą)</t>
  </si>
  <si>
    <t>5.3.15</t>
  </si>
  <si>
    <t>Lygintų akmenų klojimas (akmenys Užsakovo) siūles užpildant cementiniu skiediniu (įskaitant ne mažiau kaip 7 cm montažinio pasluoksnio įrengimą ir dviejų kraštinių nulyginimą)</t>
  </si>
  <si>
    <t>5.3.16</t>
  </si>
  <si>
    <t>Lauko riedulių klojimas (akmenys Užsakovo) siūles užpildant cementiniu skiediniu (įskaitant ne mažiau kaip 7 cm montažinio pasluoksnio įrengimą)</t>
  </si>
  <si>
    <t>5.3.17</t>
  </si>
  <si>
    <t>Įvairių spalvų granitinių trinkelių (storis 10 cm) klojimas  siūles užpildant cementiniu skiediniu (įskaitant ne mažiau kaip 7 cm montažinio pasluoksnio įrengimą)</t>
  </si>
  <si>
    <t>5.3.18</t>
  </si>
  <si>
    <t>Granitinių laiptų pakopų/pandusų ant betoninio pagrindo įrengimas</t>
  </si>
  <si>
    <t>5.3.19</t>
  </si>
  <si>
    <t>Granitinė skalda 16/32</t>
  </si>
  <si>
    <t>Geokompozito ≥30x30 kN/m įrengimas (neįskaitant persidengimo)</t>
  </si>
  <si>
    <t>Geokompozito ≥40x40 kN/m įrengimas (neįskaitant persidengimo)</t>
  </si>
  <si>
    <t>6.8</t>
  </si>
  <si>
    <t>Ryšių šulinio perdangos pažeminimas</t>
  </si>
  <si>
    <t>6.9</t>
  </si>
  <si>
    <t>6.10</t>
  </si>
  <si>
    <t>Komunikacijų šulinių uždengimo skydas pėsčiųjų take, pritaikant prie tako dangos aukščio (plieninis su lankstais ir standumo briaunomis)</t>
  </si>
  <si>
    <t>6.11</t>
  </si>
  <si>
    <t>Parkavimo daviklių demontavimas - įrengimas</t>
  </si>
  <si>
    <t>6.12</t>
  </si>
  <si>
    <t>Nerūdijančio plieno kauburėliai</t>
  </si>
  <si>
    <t>6.13</t>
  </si>
  <si>
    <t>Nerūdijančio plieno juostelės</t>
  </si>
  <si>
    <t>6.14</t>
  </si>
  <si>
    <t>Gatvės paprastojo remonto aprašo parengimas</t>
  </si>
  <si>
    <t>7.2.1.</t>
  </si>
  <si>
    <t>7.2.2.</t>
  </si>
  <si>
    <t xml:space="preserve">Bendra planuojama kaina, Eur be PVM </t>
  </si>
  <si>
    <t>Viso be PVM</t>
  </si>
  <si>
    <t>PVM</t>
  </si>
  <si>
    <t>Viso su PVM</t>
  </si>
  <si>
    <t xml:space="preserve">***** 2 lentelės 5 stulpelyje nurodyta SMD vertė naudojama tik pasiūlymų kainų palyginimui. </t>
  </si>
  <si>
    <t>Viso</t>
  </si>
  <si>
    <t>3. Į pasiūlymo kainą yra įskaičiuoti visi mokesčiai (išskyrus PVM, kuris nurodomas atskirai) ir visos su darbų (darbai, medžiagos, įrengimai ir kt.) atlikimu ar paslaugų teikimu susijusios išlaidos, reikalingos tinkamai pagal Preliminariąją sutartį sudaromoms Pagrindinėms sutartims įgyvendinti.</t>
  </si>
  <si>
    <t>4. Šiuo pasiūlymu įsipareigojame laikytis Viešųjų pirkimų įstatymo, kitų teisės aktų, pirkimo dokumentuose išdėstytų reikalavimų bei sutarties sąlygų.</t>
  </si>
  <si>
    <t>5. Patvirtiname, kad visi pridedami dokumentai yra mūsų pasiūlymo dalis.</t>
  </si>
  <si>
    <t>6. Įsipareigojame laikytis pasiūlyme pateiktų ir pirkimo dokumentuose nustatytų sąlygų bei nesiimti jokių veiksmų, galinčių sutrukdyti pasiūlymo akceptavimui ar sutarties pasirašymui ir įsipareigojimui.</t>
  </si>
  <si>
    <t>1. Ūkio subjektui, kurio pajėgumais remiuosi, numatomi perduoti darbai/paslaugos (įvardinti konkrečius darbus/paslaugas); 
2. Ūkio subjektui, kurio pajėgumais remiuosi, perduodama sutarties dalis % ar Eur sutarties kainoje</t>
  </si>
  <si>
    <t>²Pildyti tuomet, jei sutarties vykdymui bus pasitelkti subrangovai (tretieji asmenys, paskirti tiekėjo suteikti dalį darbų, sutartyje nustatyta tvarka ir veikia aktyviai, t. y. teikia ar vykdo dalį darbų, kurių kvalifikacija tiekėjas nesiremia, kad atitiktų kvalifikacijos reikalavimus).</t>
  </si>
  <si>
    <t>Paaiškinimas, kokia konkreti informacija yra konfidenciali ir kodėl</t>
  </si>
  <si>
    <r>
      <rPr>
        <b/>
        <i/>
        <u/>
        <sz val="11"/>
        <rFont val="Calibri"/>
        <family val="2"/>
        <charset val="186"/>
      </rPr>
      <t xml:space="preserve">II Pastaba: </t>
    </r>
    <r>
      <rPr>
        <b/>
        <i/>
        <sz val="11"/>
        <rFont val="Calibri"/>
        <family val="2"/>
        <charset val="186"/>
      </rPr>
      <t xml:space="preserve">
</t>
    </r>
    <r>
      <rPr>
        <i/>
        <sz val="11"/>
        <rFont val="Calibri"/>
        <family val="2"/>
        <charset val="186"/>
      </rPr>
      <t xml:space="preserve">1) 1 punkto lentelės 4 stulpelyje nurodyti darbų kiekiai (apimtis) yra preliminarūs ir naudojami tik pasiūlymų kainų palyginimui;                                                                                                                                                                                                                         2)  Į pasiūlymo įkainius turi būti įskaičiuotos visos su darbų (darbai, medžiagos, įrengimai ir kt.) atlikimu ar paslaugų teikimu susijusios išlaidos;
3) **1.1-1.5 pozicijose statybinio laužo išvežimo darbų įsivertinti nereikia; be šiukšlių išvežimo;
4) *** Bituminė markė asfaltuojant yra reglamentuota ĮT Asfaltas ir TRA Asfaltas.
5) Jei iš pateiktų duomenų (reikalavimų) būtų galima daryti prielaidą apie konkrečius prekių modelius ar šaltinius, konkrečius technologinius procesus ar prekių ženklus, patentus, tipus, standartus, sertifikatus, konkrečią kilmę ar gamybą, laikoma, kad duomenys (reikalavimai) yra tik orientaciniai ir tiekėjai gali siūlyti lygiaverčius (lygiavertiškumą privalo įrodyti tiekėjas) ar geresnių charakteristikų.
</t>
    </r>
  </si>
  <si>
    <t>7. Pasiūlymas galioja iki specialiųjų pirkimo sąlygų 1 priedo 8 punkte nurodyto termino.</t>
  </si>
  <si>
    <t>8. Jeigu mūsų pasiūlymas bus priimtas, mes įsipareigojame Užsakovo nurodytu terminu sudaryti sutartį.</t>
  </si>
  <si>
    <t xml:space="preserve">9. Vykdant sutartį pasitelksiu šiuos ūkio subjektus, kurių pajėgumais remiuosi¹: </t>
  </si>
  <si>
    <t>11. Vykdant sutartį pasitelksiu šiuos specialistus, kuriuos ketinu įdarbinti (toliau - kvazisubrangovas)³:</t>
  </si>
  <si>
    <t>12. Šiame pasiūlyme yra pateikta ir konfidenciali informacija (dokumentai su konfidencialia informacija įsegti atskirai)⁴:</t>
  </si>
  <si>
    <t>13. Kartu su pasiūlymu pateikiami šie dokumentai:</t>
  </si>
  <si>
    <t>Tuo atveju, kai viešajame pirkime nurodomi fiziniai asmenys (pvz. tiekėjai, tiekėjo darbuotojai, subtiekėjai ir (ar) kvazisubtiekėjai), pateiktų asmens duomenų valdytojas yra Kauno miesto savivaldybės administracija (juridinio asmens kodas 188764867, adresas: Laisvės al. 96, LT-44251 Kaunas, tel. (0 37) 42 26 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kvazisubtiekėjų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LT-10312 Vilnius, el. p. ada@ada.lt), o taip pat pasikonsultuoti su Kauno miesto savivaldybės administracijos Asmens duomenų apsaugos pareigūnu el. p. dap@kaunas.lt. Daugiau informacijos apie duomenų tvarkymą rasite www.kaunas.lt.</t>
  </si>
  <si>
    <r>
      <rPr>
        <b/>
        <i/>
        <u/>
        <sz val="11"/>
        <color rgb="FFFF0000"/>
        <rFont val="Calibri"/>
        <family val="2"/>
        <charset val="186"/>
      </rPr>
      <t xml:space="preserve">III Pastaba: </t>
    </r>
    <r>
      <rPr>
        <b/>
        <i/>
        <sz val="11"/>
        <rFont val="Calibri"/>
        <family val="2"/>
        <charset val="186"/>
      </rPr>
      <t xml:space="preserve">Tiekėjas 2 lentelės: 6 stulpelio 7.1, 7.2.1, 7.2.2 ir 8 pozicijose turi įrašyti įkainio dydį proc., 4 stulpelyje - taikomą PVM tarifą (jei taikoma), kiti pasiūlymo kainos skaičiavimai bus atlikti automatiškai.  </t>
    </r>
    <r>
      <rPr>
        <b/>
        <i/>
        <sz val="11"/>
        <color rgb="FFFF0000"/>
        <rFont val="Calibri"/>
        <family val="2"/>
        <charset val="186"/>
      </rPr>
      <t xml:space="preserve">****2 lentelės 7.1 pozicijoje nurodyto įkainio dydis proc. negali būti didesnis nei 2,5 proc. , 7.2.1 pozicijoje - 0,85 proc., 7.2.2   pozicijoje - 0,54 proc., 8 pozicijoje - 0,1 proc. </t>
    </r>
  </si>
  <si>
    <r>
      <t>2. Atliktiems darbams (visiems darbams, kuriuos pagal sutartį privalo atlikti Rangovas, įskaitant tiems darbams atlikti būtinas medžiagas ir kt.) (išskyrus išdaužų užtaisymo darbus) suteiksime</t>
    </r>
    <r>
      <rPr>
        <b/>
        <sz val="11"/>
        <rFont val="Calibri"/>
        <family val="2"/>
        <charset val="186"/>
      </rPr>
      <t xml:space="preserve"> šį</t>
    </r>
    <r>
      <rPr>
        <b/>
        <sz val="11"/>
        <color indexed="8"/>
        <rFont val="Calibri"/>
        <family val="2"/>
        <charset val="186"/>
      </rPr>
      <t xml:space="preserve"> papildomą (viršijantį privalomąjį teisės aktais nustatytą 5 metų garantinį terminą) garantinį terminą (išskyrus Automobilių kelių dangos konstrukcijos asfalto sluoksnių įrengimo taisyklių ĮT ASFALTAS 25  305 ir 306 punktuose nurodytą garantinį terminą):</t>
    </r>
  </si>
  <si>
    <r>
      <rPr>
        <b/>
        <i/>
        <u/>
        <sz val="11"/>
        <color rgb="FFFF0000"/>
        <rFont val="Calibri"/>
        <family val="2"/>
        <charset val="186"/>
      </rPr>
      <t xml:space="preserve">V Pastaba. </t>
    </r>
    <r>
      <rPr>
        <i/>
        <sz val="11"/>
        <rFont val="Calibri"/>
        <family val="2"/>
        <charset val="186"/>
      </rPr>
      <t>Papildomas atliktiems darbams taikomas statinio garantinis terminas – tiekėjo suteikiamas papildomas terminas, viršijantis privalomą teisės aktais nustatytą 5 metų garantinį terminą. Perkančioji organizacija vertindama pasiūlymus, balus (V) skirs ne daugiau kaip už 3 metus papildomo garantinio termino, t. y. jei tiekėjas jei specialiųjų pirkimo sąlygų 2 priedo 2 punkte nurodys daugiau kaip 3 metus, skaičiuojant šio kriterijaus reikšmę bus vertinama, kad tiekėjas pasiūlė maksimalų 3 metų papildomą garantinį terminą.
Jei tiekėjas nepasiūlys papildomo garantinio termino, jam bus skiriama 0 balų. Jei tiekėjas pasiūlys, t. y. specialiųjų pirkimo sąlygų 2 priedo 2 punkte nurodys papildomą garantinį terminą išreikštą ne sveikuoju skaičiumi (pvz. 1,5; 2,2 ar pan.) Perkančioji organizacija balus (V) skirs pagal sveikojo skaičiaus reikšmę (pvz. pasiūlius 1,5 metų papildomą garantinį terminą bus skiriami 2 balai (V); pasiūlius 2,2 metų papildomą garantinį terminą - 4 balai (V) ir t.t.).</t>
    </r>
  </si>
  <si>
    <t>10. Vykdant sutartį pasitelksiu šiuos subtiekėjus²:</t>
  </si>
  <si>
    <t xml:space="preserve">Subtiekėjo pavadinimas, kodas, adresas </t>
  </si>
  <si>
    <t>1. Subtiekėjams numatomi perduoti darbai/paslaugos (įvardinti konkrečius darbus/paslaugas); 
2. Subtiekėjams perduodama sutarties dalis % ar Eur sutarties kainoje</t>
  </si>
  <si>
    <t>Kvazisubtiekėjo vardas ir pavardė</t>
  </si>
  <si>
    <t>Kvazisubtiekėjams numatomi perduoti atlikti darbai (įvardinti konkrečius darbus)</t>
  </si>
  <si>
    <t>³Pildyti tuomet, jei sutarties vykdymui bus pasitelkti kvazisubtiekėjai
Pateikiama kvazisubtiekėjų pasirašytas laisvos formos sutikimas, patvirtinantis atlikti sutartyje nurodytus darbus ir tiekėjo ar ūkio subjekto, kurio pajėgumais tiekėjas remiasi, patvirtinimas, kad laimėjęs konkursą, įdarbins šį kvazisubtiekėją (tik tuo atveju, jei šis specialistas nesiūlomas kaip ūkio subjektas, kurio pajėgumais tiekėjas remiasi).</t>
  </si>
  <si>
    <t>PASTABOS: 9 ir 11 punktuose prašome nurodyti ūkio subjektus, kurių pajėgumais tiekėjas remiasi ir kvazisubtiekėjus, nes ūkio subjektai, kurių pajėgumais tiekėjas remiasi ir kvazisubtiekėjai turi būti išviešinti teikiant pasiūlymą, nes po pasiūlymo pateikimo termino pabaigos pasitelkti (nurodyti) naujų ūkio subjektų, kurių pajėgumais tiekėjas remiasi ir kvazisubtiekėjų tam, kad atitiktų kvalifikacijos reikalavimus, negalės, t. y. po pasiūlymo pateikimo tiekėjas neturi teisės nurodyti naujų ūkio subjektų, kurių pajėgumais tiekėjas remiasi ir kvazisubtiekėjų, nes tokie veiksmai laikomi pasiūlymo keitimu, prieštarauja Viešųjų pirkimų tarnybos taisyklių (Pasiūlymų patikslinimo, papildymo ar paaiškinimo taisyklės) nuostatoms (VPĮ 45 str. 3 d.) ir todėl toks tiekėjo pasiūlymas yra atmetamas, kaip nurodyta bendrųjų pirkimo sąlygų 18.1.5 ir (ar) 18.1.6 punkte.                                                                                                                                                                – 12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t>
  </si>
  <si>
    <t>DĖL KAUNO MIESTO SUSISIEKIMO KOMUNIKACIJŲ REMONTO IR REKONSTRUKCIJOS DARBŲ (CENTRO – ŽALIAKALNIO, DAINAVOS, EIGULIŲ, PETRAŠIŪNŲ – GRIČIUPIO SENIŪNIJOSE) PIRKIMO</t>
  </si>
  <si>
    <r>
      <t xml:space="preserve">1. Išnagrinėję pirkimo dokumentus ir reikalavimus, mes siūlome: </t>
    </r>
    <r>
      <rPr>
        <b/>
        <sz val="12"/>
        <rFont val="Calibri"/>
        <family val="2"/>
        <charset val="186"/>
      </rPr>
      <t>Kauno miesto susisiekimo komunikacijų remonto ir rekonstrukcijos darbus (Centro – Žaliakalnio, Dainavos, Eigulių, Petrašiūnų – Gričiupio seniūnijose)</t>
    </r>
    <r>
      <rPr>
        <b/>
        <sz val="11"/>
        <rFont val="Calibri"/>
        <family val="2"/>
        <charset val="186"/>
      </rPr>
      <t xml:space="preserve"> atlikti už bendrą planuojamą kai</t>
    </r>
    <r>
      <rPr>
        <b/>
        <sz val="11"/>
        <color indexed="8"/>
        <rFont val="Calibri"/>
        <family val="2"/>
        <charset val="186"/>
      </rPr>
      <t xml:space="preserve">ną* </t>
    </r>
    <r>
      <rPr>
        <sz val="11"/>
        <color rgb="FFFF0000"/>
        <rFont val="Calibri"/>
        <family val="2"/>
        <charset val="186"/>
      </rPr>
      <t>(pildyti nereikia, langelyje automatiškai nusirodys 1  lentelės 7 stulpelio suminės</t>
    </r>
    <r>
      <rPr>
        <sz val="11"/>
        <color rgb="FF00B0F0"/>
        <rFont val="Calibri"/>
        <family val="2"/>
        <charset val="186"/>
      </rPr>
      <t xml:space="preserve"> </t>
    </r>
    <r>
      <rPr>
        <sz val="11"/>
        <color rgb="FFFF0000"/>
        <rFont val="Calibri"/>
        <family val="2"/>
        <charset val="186"/>
      </rPr>
      <t>eilutės ir 2 lentelės 8 stulpelio suminės eilutės SUMA)</t>
    </r>
    <r>
      <rPr>
        <b/>
        <sz val="11"/>
        <color rgb="FFFF0000"/>
        <rFont val="Calibri"/>
        <family val="2"/>
        <charset val="186"/>
      </rPr>
      <t>:</t>
    </r>
    <r>
      <rPr>
        <b/>
        <sz val="11"/>
        <color rgb="FF7030A0"/>
        <rFont val="Calibri"/>
        <family val="2"/>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</si>
</sst>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x14ac:knownFonts="1">
    <font>
      <sz val="11"/>
      <color indexed="8"/>
      <name val="Calibri"/>
      <family val="2"/>
      <charset val="186"/>
    </font>
    <font>
      <sz val="10"/>
      <color indexed="8"/>
      <name val="Calibri"/>
      <family val="2"/>
      <charset val="186"/>
    </font>
    <font>
      <sz val="8"/>
      <name val="Calibri"/>
      <family val="2"/>
      <charset val="186"/>
    </font>
    <font>
      <sz val="10"/>
      <color indexed="8"/>
      <name val="Times New Roman"/>
      <family val="1"/>
    </font>
    <font>
      <sz val="11"/>
      <color indexed="8"/>
      <name val="Times New Roman"/>
      <family val="1"/>
    </font>
    <font>
      <b/>
      <sz val="10"/>
      <color indexed="8"/>
      <name val="Times New Roman"/>
      <family val="1"/>
    </font>
    <font>
      <b/>
      <sz val="11"/>
      <color indexed="8"/>
      <name val="Times New Roman"/>
      <family val="1"/>
    </font>
    <font>
      <b/>
      <i/>
      <sz val="11"/>
      <color indexed="8"/>
      <name val="Times New Roman"/>
      <family val="1"/>
    </font>
    <font>
      <b/>
      <sz val="12"/>
      <name val="Times New Roman"/>
      <family val="1"/>
    </font>
    <font>
      <sz val="10"/>
      <name val="Times New Roman"/>
      <family val="1"/>
    </font>
    <font>
      <sz val="10"/>
      <color indexed="8"/>
      <name val="Times New Roman"/>
      <family val="1"/>
      <charset val="186"/>
    </font>
    <font>
      <sz val="9"/>
      <color indexed="8"/>
      <name val="Times New Roman"/>
      <family val="1"/>
      <charset val="186"/>
    </font>
    <font>
      <sz val="10"/>
      <name val="Times New Roman"/>
      <family val="1"/>
      <charset val="186"/>
    </font>
    <font>
      <b/>
      <sz val="10"/>
      <name val="Times New Roman"/>
      <family val="1"/>
      <charset val="186"/>
    </font>
    <font>
      <b/>
      <i/>
      <sz val="11"/>
      <color rgb="FFFF0000"/>
      <name val="Calibri"/>
      <family val="2"/>
      <charset val="186"/>
    </font>
    <font>
      <i/>
      <sz val="10"/>
      <color indexed="8"/>
      <name val="Calibri"/>
      <family val="2"/>
      <charset val="186"/>
    </font>
    <font>
      <sz val="11"/>
      <color rgb="FF00B0F0"/>
      <name val="Calibri"/>
      <family val="2"/>
      <charset val="186"/>
    </font>
    <font>
      <u/>
      <sz val="11"/>
      <name val="Calibri"/>
      <family val="2"/>
      <charset val="186"/>
    </font>
    <font>
      <i/>
      <sz val="11"/>
      <name val="Calibri"/>
      <family val="2"/>
      <charset val="186"/>
    </font>
    <font>
      <sz val="11"/>
      <color theme="1"/>
      <name val="Calibri"/>
      <family val="2"/>
      <charset val="186"/>
    </font>
    <font>
      <b/>
      <sz val="14"/>
      <color indexed="8"/>
      <name val="Calibri"/>
      <family val="2"/>
      <charset val="186"/>
    </font>
    <font>
      <b/>
      <sz val="12"/>
      <name val="Calibri"/>
      <family val="2"/>
      <charset val="186"/>
    </font>
    <font>
      <b/>
      <sz val="12"/>
      <color indexed="8"/>
      <name val="Calibri"/>
      <family val="2"/>
      <charset val="186"/>
    </font>
    <font>
      <sz val="12"/>
      <color indexed="8"/>
      <name val="Calibri"/>
      <family val="2"/>
      <charset val="186"/>
    </font>
    <font>
      <sz val="12"/>
      <color theme="1"/>
      <name val="Calibri"/>
      <family val="2"/>
      <charset val="186"/>
    </font>
    <font>
      <i/>
      <sz val="12"/>
      <color theme="1"/>
      <name val="Calibri"/>
      <family val="2"/>
      <charset val="186"/>
    </font>
    <font>
      <b/>
      <sz val="11"/>
      <color indexed="8"/>
      <name val="Calibri"/>
      <family val="2"/>
      <charset val="186"/>
    </font>
    <font>
      <b/>
      <sz val="11"/>
      <name val="Calibri"/>
      <family val="2"/>
      <charset val="186"/>
    </font>
    <font>
      <sz val="11"/>
      <color rgb="FFFF0000"/>
      <name val="Calibri"/>
      <family val="2"/>
      <charset val="186"/>
    </font>
    <font>
      <b/>
      <sz val="11"/>
      <color rgb="FFFF0000"/>
      <name val="Calibri"/>
      <family val="2"/>
      <charset val="186"/>
    </font>
    <font>
      <b/>
      <sz val="11"/>
      <color rgb="FF7030A0"/>
      <name val="Calibri"/>
      <family val="2"/>
      <charset val="186"/>
    </font>
    <font>
      <b/>
      <i/>
      <sz val="11"/>
      <name val="Calibri"/>
      <family val="2"/>
      <charset val="186"/>
    </font>
    <font>
      <b/>
      <i/>
      <u/>
      <sz val="11"/>
      <color rgb="FFFF0000"/>
      <name val="Calibri"/>
      <family val="2"/>
      <charset val="186"/>
    </font>
    <font>
      <b/>
      <i/>
      <u/>
      <sz val="11"/>
      <name val="Calibri"/>
      <family val="2"/>
      <charset val="186"/>
    </font>
    <font>
      <b/>
      <u/>
      <sz val="11"/>
      <name val="Calibri"/>
      <family val="2"/>
      <charset val="186"/>
    </font>
    <font>
      <b/>
      <i/>
      <sz val="11"/>
      <color indexed="8"/>
      <name val="Calibri"/>
      <family val="2"/>
      <charset val="186"/>
    </font>
    <font>
      <b/>
      <sz val="11"/>
      <color theme="1"/>
      <name val="Calibri"/>
      <family val="2"/>
      <charset val="186"/>
    </font>
    <font>
      <sz val="12"/>
      <name val="Calibri"/>
      <family val="2"/>
      <charset val="186"/>
    </font>
    <font>
      <sz val="12"/>
      <color indexed="10"/>
      <name val="Calibri"/>
      <family val="2"/>
      <charset val="186"/>
    </font>
    <font>
      <strike/>
      <sz val="11"/>
      <name val="Calibri"/>
      <family val="2"/>
      <charset val="186"/>
    </font>
    <font>
      <strike/>
      <sz val="11"/>
      <color rgb="FF7030A0"/>
      <name val="Calibri"/>
      <family val="2"/>
      <charset val="186"/>
    </font>
    <font>
      <sz val="11"/>
      <name val="Calibri"/>
      <family val="2"/>
      <charset val="186"/>
    </font>
    <font>
      <b/>
      <sz val="10"/>
      <color indexed="8"/>
      <name val="Calibri"/>
      <family val="2"/>
      <charset val="186"/>
    </font>
    <font>
      <b/>
      <i/>
      <sz val="11"/>
      <color rgb="FF00B0F0"/>
      <name val="Calibri"/>
      <family val="2"/>
      <charset val="186"/>
    </font>
    <font>
      <strike/>
      <sz val="11"/>
      <color theme="7"/>
      <name val="Calibri"/>
      <family val="2"/>
      <charset val="186"/>
    </font>
    <font>
      <sz val="11"/>
      <color theme="7"/>
      <name val="Calibri"/>
      <family val="2"/>
      <charset val="186"/>
    </font>
    <font>
      <b/>
      <u/>
      <sz val="12"/>
      <color indexed="8"/>
      <name val="Calibri"/>
      <family val="2"/>
      <charset val="186"/>
    </font>
    <font>
      <i/>
      <sz val="11"/>
      <color rgb="FFFF0000"/>
      <name val="Calibri"/>
      <family val="2"/>
      <charset val="186"/>
    </font>
    <font>
      <i/>
      <u/>
      <sz val="11"/>
      <name val="Calibri"/>
      <family val="2"/>
      <charset val="186"/>
    </font>
    <font>
      <i/>
      <u/>
      <sz val="11"/>
      <color rgb="FFFF0000"/>
      <name val="Calibri"/>
      <family val="2"/>
      <charset val="186"/>
    </font>
    <font>
      <i/>
      <sz val="11"/>
      <color indexed="8"/>
      <name val="Calibri"/>
      <family val="2"/>
      <charset val="186"/>
    </font>
    <font>
      <sz val="10"/>
      <color theme="1"/>
      <name val="Calibri"/>
      <family val="2"/>
      <charset val="186"/>
    </font>
    <font>
      <b/>
      <i/>
      <sz val="10"/>
      <color indexed="8"/>
      <name val="Calibri"/>
      <family val="2"/>
      <charset val="186"/>
    </font>
    <font>
      <sz val="11"/>
      <name val="Calibri"/>
      <family val="2"/>
      <charset val="186"/>
      <scheme val="minor"/>
    </font>
    <font>
      <sz val="11"/>
      <color indexed="8"/>
      <name val="Calibri"/>
      <family val="2"/>
      <charset val="186"/>
      <scheme val="minor"/>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FF"/>
        <bgColor indexed="64"/>
      </patternFill>
    </fill>
    <fill>
      <patternFill patternType="solid">
        <fgColor theme="3" tint="0.79998168889431442"/>
        <bgColor indexed="64"/>
      </patternFill>
    </fill>
    <fill>
      <patternFill patternType="solid">
        <fgColor theme="4" tint="0.79998168889431442"/>
        <bgColor indexed="64"/>
      </patternFill>
    </fill>
  </fills>
  <borders count="4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bottom/>
      <diagonal/>
    </border>
    <border>
      <left style="thin">
        <color indexed="64"/>
      </left>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s>
  <cellStyleXfs count="1">
    <xf numFmtId="0" fontId="0" fillId="0" borderId="0"/>
  </cellStyleXfs>
  <cellXfs count="351">
    <xf numFmtId="0" fontId="0" fillId="0" borderId="0" xfId="0"/>
    <xf numFmtId="0" fontId="0" fillId="0" borderId="0" xfId="0" applyProtection="1">
      <protection locked="0"/>
    </xf>
    <xf numFmtId="0" fontId="0" fillId="0" borderId="0" xfId="0" applyProtection="1">
      <protection hidden="1"/>
    </xf>
    <xf numFmtId="0" fontId="3" fillId="0" borderId="0" xfId="0" applyFont="1" applyProtection="1">
      <protection hidden="1"/>
    </xf>
    <xf numFmtId="0" fontId="4" fillId="0" borderId="0" xfId="0" applyFont="1" applyProtection="1">
      <protection locked="0"/>
    </xf>
    <xf numFmtId="0" fontId="6" fillId="0" borderId="0" xfId="0" applyFont="1" applyProtection="1">
      <protection locked="0"/>
    </xf>
    <xf numFmtId="0" fontId="0" fillId="0" borderId="0" xfId="0" applyAlignment="1" applyProtection="1">
      <alignment horizontal="left"/>
      <protection locked="0"/>
    </xf>
    <xf numFmtId="0" fontId="9" fillId="3" borderId="2" xfId="0" applyFont="1" applyFill="1" applyBorder="1" applyAlignment="1" applyProtection="1">
      <alignment horizontal="left" vertical="top" wrapText="1"/>
      <protection hidden="1"/>
    </xf>
    <xf numFmtId="0" fontId="8" fillId="0" borderId="0" xfId="0" applyFont="1" applyAlignment="1" applyProtection="1">
      <alignment vertical="center"/>
      <protection hidden="1"/>
    </xf>
    <xf numFmtId="0" fontId="10" fillId="0" borderId="0" xfId="0" applyFont="1" applyAlignment="1" applyProtection="1">
      <alignment vertical="top"/>
      <protection locked="0"/>
    </xf>
    <xf numFmtId="0" fontId="0" fillId="0" borderId="0" xfId="0" applyAlignment="1" applyProtection="1">
      <alignment vertical="top"/>
      <protection locked="0"/>
    </xf>
    <xf numFmtId="0" fontId="0" fillId="0" borderId="0" xfId="0" applyAlignment="1" applyProtection="1">
      <alignment vertical="top" wrapText="1"/>
      <protection locked="0"/>
    </xf>
    <xf numFmtId="0" fontId="10" fillId="0" borderId="0" xfId="0" applyFont="1" applyAlignment="1" applyProtection="1">
      <alignment horizontal="center" vertical="top"/>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0" fontId="0" fillId="0" borderId="0" xfId="0" applyAlignment="1" applyProtection="1">
      <alignment horizontal="center" vertical="top"/>
      <protection locked="0"/>
    </xf>
    <xf numFmtId="0" fontId="12" fillId="3" borderId="2" xfId="0" applyFont="1" applyFill="1" applyBorder="1" applyAlignment="1" applyProtection="1">
      <alignment horizontal="left" vertical="top" wrapText="1"/>
      <protection hidden="1"/>
    </xf>
    <xf numFmtId="0" fontId="6" fillId="0" borderId="0" xfId="0" applyFont="1" applyAlignment="1" applyProtection="1">
      <alignment horizontal="left" vertical="top"/>
      <protection locked="0"/>
    </xf>
    <xf numFmtId="0" fontId="10" fillId="0" borderId="0" xfId="0" applyFont="1" applyAlignment="1" applyProtection="1">
      <alignment horizontal="left" vertical="top"/>
      <protection locked="0"/>
    </xf>
    <xf numFmtId="0" fontId="10" fillId="0" borderId="0" xfId="0" applyFont="1" applyAlignment="1" applyProtection="1">
      <alignment horizontal="left" vertical="top" wrapText="1"/>
      <protection locked="0"/>
    </xf>
    <xf numFmtId="0" fontId="0" fillId="0" borderId="0" xfId="0" applyAlignment="1" applyProtection="1">
      <alignment horizontal="left" vertical="top"/>
      <protection locked="0"/>
    </xf>
    <xf numFmtId="0" fontId="0" fillId="0" borderId="0" xfId="0" applyAlignment="1" applyProtection="1">
      <alignment horizontal="left" vertical="top" wrapText="1"/>
      <protection locked="0"/>
    </xf>
    <xf numFmtId="0" fontId="5" fillId="0" borderId="0" xfId="0" applyFont="1" applyAlignment="1" applyProtection="1">
      <alignment vertical="center" wrapText="1" shrinkToFit="1"/>
      <protection locked="0"/>
    </xf>
    <xf numFmtId="0" fontId="3" fillId="0" borderId="0" xfId="0" applyFont="1" applyProtection="1">
      <protection locked="0"/>
    </xf>
    <xf numFmtId="0" fontId="7" fillId="3" borderId="0" xfId="0" applyFont="1" applyFill="1" applyAlignment="1" applyProtection="1">
      <alignment horizontal="left" vertical="top" wrapText="1"/>
      <protection hidden="1"/>
    </xf>
    <xf numFmtId="0" fontId="0" fillId="0" borderId="0" xfId="0" applyAlignment="1" applyProtection="1">
      <alignment horizontal="left" vertical="top"/>
      <protection hidden="1"/>
    </xf>
    <xf numFmtId="0" fontId="0" fillId="0" borderId="0" xfId="0" applyAlignment="1" applyProtection="1">
      <alignment vertical="top"/>
      <protection hidden="1"/>
    </xf>
    <xf numFmtId="0" fontId="0" fillId="0" borderId="0" xfId="0" applyAlignment="1" applyProtection="1">
      <alignment horizontal="center" vertical="top"/>
      <protection hidden="1"/>
    </xf>
    <xf numFmtId="0" fontId="0" fillId="0" borderId="0" xfId="0" applyAlignment="1" applyProtection="1">
      <alignment horizontal="left" wrapText="1"/>
      <protection hidden="1"/>
    </xf>
    <xf numFmtId="0" fontId="20" fillId="0" borderId="0" xfId="0" applyFont="1" applyProtection="1">
      <protection hidden="1"/>
    </xf>
    <xf numFmtId="0" fontId="21" fillId="0" borderId="0" xfId="0" applyFont="1" applyAlignment="1" applyProtection="1">
      <alignment vertical="center"/>
      <protection hidden="1"/>
    </xf>
    <xf numFmtId="0" fontId="22" fillId="0" borderId="0" xfId="0" applyFont="1" applyAlignment="1" applyProtection="1">
      <alignment horizontal="left" vertical="top" wrapText="1"/>
      <protection locked="0"/>
    </xf>
    <xf numFmtId="0" fontId="23" fillId="0" borderId="0" xfId="0" applyFont="1" applyAlignment="1" applyProtection="1">
      <alignment horizontal="center" vertical="top" wrapText="1"/>
      <protection locked="0"/>
    </xf>
    <xf numFmtId="0" fontId="22" fillId="0" borderId="0" xfId="0" applyFont="1" applyAlignment="1" applyProtection="1">
      <alignment horizontal="center" wrapText="1"/>
      <protection locked="0"/>
    </xf>
    <xf numFmtId="0" fontId="1" fillId="0" borderId="0" xfId="0" applyFont="1" applyAlignment="1" applyProtection="1">
      <alignment horizontal="center" vertical="top"/>
      <protection locked="0"/>
    </xf>
    <xf numFmtId="0" fontId="0" fillId="0" borderId="0" xfId="0" applyAlignment="1" applyProtection="1">
      <alignment horizontal="center"/>
      <protection locked="0"/>
    </xf>
    <xf numFmtId="0" fontId="23" fillId="0" borderId="0" xfId="0" applyFont="1" applyAlignment="1" applyProtection="1">
      <alignment vertical="top" wrapText="1"/>
      <protection locked="0"/>
    </xf>
    <xf numFmtId="0" fontId="23" fillId="0" borderId="0" xfId="0" applyFont="1" applyAlignment="1" applyProtection="1">
      <alignment vertical="top"/>
      <protection locked="0"/>
    </xf>
    <xf numFmtId="0" fontId="0" fillId="0" borderId="0" xfId="0" applyAlignment="1" applyProtection="1">
      <alignment vertical="center" wrapText="1"/>
      <protection locked="0"/>
    </xf>
    <xf numFmtId="0" fontId="23" fillId="0" borderId="0" xfId="0" applyFont="1" applyAlignment="1" applyProtection="1">
      <alignment wrapText="1"/>
      <protection locked="0"/>
    </xf>
    <xf numFmtId="0" fontId="0" fillId="0" borderId="0" xfId="0" applyAlignment="1" applyProtection="1">
      <alignment horizontal="left" vertical="top" wrapText="1"/>
      <protection hidden="1"/>
    </xf>
    <xf numFmtId="2" fontId="0" fillId="0" borderId="2" xfId="0" applyNumberFormat="1" applyBorder="1" applyAlignment="1" applyProtection="1">
      <alignment horizontal="right" vertical="top" wrapText="1"/>
      <protection hidden="1"/>
    </xf>
    <xf numFmtId="0" fontId="0" fillId="0" borderId="0" xfId="0" applyAlignment="1" applyProtection="1">
      <alignment horizontal="center" vertical="top" wrapText="1"/>
      <protection hidden="1"/>
    </xf>
    <xf numFmtId="0" fontId="26" fillId="0" borderId="0" xfId="0" applyFont="1" applyAlignment="1" applyProtection="1">
      <alignment vertical="center" wrapText="1"/>
      <protection hidden="1"/>
    </xf>
    <xf numFmtId="0" fontId="26" fillId="0" borderId="0" xfId="0" applyFont="1" applyAlignment="1" applyProtection="1">
      <alignment vertical="center" wrapText="1"/>
      <protection locked="0"/>
    </xf>
    <xf numFmtId="2" fontId="0" fillId="0" borderId="2" xfId="0" applyNumberFormat="1" applyBorder="1" applyAlignment="1" applyProtection="1">
      <alignment horizontal="right" vertical="center" wrapText="1"/>
      <protection hidden="1"/>
    </xf>
    <xf numFmtId="0" fontId="37" fillId="0" borderId="0" xfId="0" applyFont="1" applyAlignment="1" applyProtection="1">
      <alignment vertical="justify" wrapText="1"/>
      <protection locked="0"/>
    </xf>
    <xf numFmtId="0" fontId="38" fillId="0" borderId="0" xfId="0" applyFont="1" applyAlignment="1" applyProtection="1">
      <alignment vertical="justify" wrapText="1"/>
      <protection locked="0"/>
    </xf>
    <xf numFmtId="0" fontId="23" fillId="0" borderId="0" xfId="0" applyFont="1" applyAlignment="1" applyProtection="1">
      <alignment vertical="justify" wrapText="1"/>
      <protection locked="0"/>
    </xf>
    <xf numFmtId="0" fontId="0" fillId="0" borderId="6" xfId="0" applyBorder="1" applyAlignment="1" applyProtection="1">
      <alignment horizontal="center" vertical="top" wrapText="1"/>
      <protection hidden="1"/>
    </xf>
    <xf numFmtId="0" fontId="0" fillId="0" borderId="7" xfId="0" applyBorder="1" applyAlignment="1" applyProtection="1">
      <alignment horizontal="center" vertical="top" wrapText="1"/>
      <protection hidden="1"/>
    </xf>
    <xf numFmtId="0" fontId="0" fillId="0" borderId="7" xfId="0" applyBorder="1" applyAlignment="1" applyProtection="1">
      <alignment horizontal="center" vertical="center" wrapText="1"/>
      <protection hidden="1"/>
    </xf>
    <xf numFmtId="0" fontId="39" fillId="3" borderId="4" xfId="0" applyFont="1" applyFill="1" applyBorder="1" applyAlignment="1">
      <alignment vertical="top"/>
    </xf>
    <xf numFmtId="0" fontId="27" fillId="3" borderId="37" xfId="0" applyFont="1" applyFill="1" applyBorder="1" applyAlignment="1">
      <alignment vertical="top" wrapText="1"/>
    </xf>
    <xf numFmtId="0" fontId="39" fillId="3" borderId="37" xfId="0" applyFont="1" applyFill="1" applyBorder="1" applyAlignment="1">
      <alignment horizontal="center" vertical="center" wrapText="1"/>
    </xf>
    <xf numFmtId="0" fontId="40" fillId="4" borderId="1" xfId="0" applyFont="1" applyFill="1" applyBorder="1" applyAlignment="1">
      <alignment horizontal="center" vertical="center" wrapText="1"/>
    </xf>
    <xf numFmtId="0" fontId="0" fillId="0" borderId="1" xfId="0"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hidden="1"/>
    </xf>
    <xf numFmtId="0" fontId="41" fillId="3" borderId="2" xfId="0" applyFont="1" applyFill="1" applyBorder="1" applyAlignment="1">
      <alignment vertical="top"/>
    </xf>
    <xf numFmtId="0" fontId="0" fillId="0" borderId="22" xfId="0" applyBorder="1" applyAlignment="1" applyProtection="1">
      <alignment horizontal="center" vertical="center" wrapText="1"/>
      <protection locked="0"/>
    </xf>
    <xf numFmtId="2" fontId="0" fillId="0" borderId="4" xfId="0" applyNumberFormat="1" applyBorder="1" applyAlignment="1" applyProtection="1">
      <alignment horizontal="center" vertical="center" wrapText="1"/>
      <protection locked="0"/>
    </xf>
    <xf numFmtId="2" fontId="0" fillId="0" borderId="4" xfId="0" applyNumberFormat="1" applyBorder="1" applyAlignment="1" applyProtection="1">
      <alignment horizontal="right" vertical="center" wrapText="1"/>
      <protection hidden="1"/>
    </xf>
    <xf numFmtId="2" fontId="0" fillId="0" borderId="2" xfId="0" applyNumberFormat="1" applyBorder="1" applyAlignment="1" applyProtection="1">
      <alignment horizontal="center" vertical="center" wrapText="1"/>
      <protection locked="0"/>
    </xf>
    <xf numFmtId="0" fontId="0" fillId="0" borderId="41" xfId="0" applyBorder="1" applyAlignment="1" applyProtection="1">
      <alignment horizontal="center" vertical="center" wrapText="1"/>
      <protection locked="0"/>
    </xf>
    <xf numFmtId="2" fontId="0" fillId="0" borderId="5" xfId="0" applyNumberFormat="1" applyBorder="1" applyAlignment="1" applyProtection="1">
      <alignment horizontal="center" vertical="center" wrapText="1"/>
      <protection locked="0"/>
    </xf>
    <xf numFmtId="2" fontId="0" fillId="0" borderId="18" xfId="0" applyNumberFormat="1" applyBorder="1" applyAlignment="1" applyProtection="1">
      <alignment horizontal="right" vertical="center" wrapText="1"/>
      <protection hidden="1"/>
    </xf>
    <xf numFmtId="0" fontId="39" fillId="3" borderId="2" xfId="0" applyFont="1" applyFill="1" applyBorder="1" applyAlignment="1">
      <alignment vertical="top"/>
    </xf>
    <xf numFmtId="0" fontId="27" fillId="3" borderId="11" xfId="0" applyFont="1" applyFill="1" applyBorder="1" applyAlignment="1">
      <alignment vertical="top" wrapText="1"/>
    </xf>
    <xf numFmtId="0" fontId="39" fillId="3" borderId="11" xfId="0" applyFont="1" applyFill="1" applyBorder="1" applyAlignment="1">
      <alignment horizontal="center" vertical="center" wrapText="1"/>
    </xf>
    <xf numFmtId="0" fontId="40" fillId="4" borderId="12" xfId="0" applyFont="1" applyFill="1" applyBorder="1" applyAlignment="1">
      <alignment horizontal="center" vertical="center" wrapText="1"/>
    </xf>
    <xf numFmtId="0" fontId="0" fillId="0" borderId="12" xfId="0" applyBorder="1" applyAlignment="1" applyProtection="1">
      <alignment horizontal="center" vertical="center" wrapText="1"/>
      <protection locked="0"/>
    </xf>
    <xf numFmtId="2" fontId="0" fillId="0" borderId="12" xfId="0" applyNumberFormat="1" applyBorder="1" applyAlignment="1" applyProtection="1">
      <alignment horizontal="center" vertical="center" wrapText="1"/>
      <protection locked="0"/>
    </xf>
    <xf numFmtId="2" fontId="0" fillId="0" borderId="12" xfId="0" applyNumberFormat="1" applyBorder="1" applyAlignment="1" applyProtection="1">
      <alignment horizontal="right" vertical="center" wrapText="1"/>
      <protection hidden="1"/>
    </xf>
    <xf numFmtId="0" fontId="41" fillId="0" borderId="12" xfId="0" applyFont="1" applyBorder="1" applyAlignment="1" applyProtection="1">
      <alignment horizontal="center" vertical="center" wrapText="1"/>
      <protection locked="0"/>
    </xf>
    <xf numFmtId="0" fontId="41" fillId="0" borderId="4" xfId="0" applyFont="1"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41" fillId="3" borderId="2" xfId="0" applyFont="1" applyFill="1" applyBorder="1" applyAlignment="1" applyProtection="1">
      <alignment vertical="top"/>
      <protection hidden="1"/>
    </xf>
    <xf numFmtId="0" fontId="41" fillId="3" borderId="11" xfId="0" applyFont="1" applyFill="1" applyBorder="1" applyAlignment="1" applyProtection="1">
      <alignment horizontal="center" vertical="center"/>
      <protection hidden="1"/>
    </xf>
    <xf numFmtId="0" fontId="41" fillId="3" borderId="2" xfId="0" applyFont="1" applyFill="1" applyBorder="1" applyAlignment="1" applyProtection="1">
      <alignment vertical="top" wrapText="1"/>
      <protection hidden="1"/>
    </xf>
    <xf numFmtId="0" fontId="41" fillId="0" borderId="10" xfId="0" applyFont="1" applyBorder="1" applyAlignment="1" applyProtection="1">
      <alignment horizontal="center" vertical="center" wrapText="1"/>
      <protection locked="0"/>
    </xf>
    <xf numFmtId="0" fontId="41" fillId="0" borderId="2" xfId="0" applyFont="1" applyBorder="1" applyAlignment="1" applyProtection="1">
      <alignment horizontal="center" vertical="center" wrapText="1"/>
      <protection locked="0"/>
    </xf>
    <xf numFmtId="0" fontId="41" fillId="0" borderId="16" xfId="0" applyFont="1" applyBorder="1" applyAlignment="1" applyProtection="1">
      <alignment horizontal="center" vertical="center" wrapText="1"/>
      <protection locked="0"/>
    </xf>
    <xf numFmtId="0" fontId="41" fillId="0" borderId="5" xfId="0" applyFont="1" applyBorder="1" applyAlignment="1" applyProtection="1">
      <alignment horizontal="center" vertical="center" wrapText="1"/>
      <protection locked="0"/>
    </xf>
    <xf numFmtId="0" fontId="41" fillId="0" borderId="22" xfId="0" applyFont="1" applyBorder="1" applyAlignment="1" applyProtection="1">
      <alignment horizontal="center" vertical="center" wrapText="1"/>
      <protection locked="0"/>
    </xf>
    <xf numFmtId="2" fontId="0" fillId="0" borderId="10" xfId="0" applyNumberFormat="1" applyBorder="1" applyAlignment="1" applyProtection="1">
      <alignment horizontal="center" vertical="center" wrapText="1"/>
      <protection locked="0"/>
    </xf>
    <xf numFmtId="0" fontId="39" fillId="3" borderId="42" xfId="0" applyFont="1" applyFill="1" applyBorder="1" applyAlignment="1">
      <alignment horizontal="center" vertical="center" wrapText="1"/>
    </xf>
    <xf numFmtId="0" fontId="40" fillId="4" borderId="3" xfId="0" applyFont="1" applyFill="1" applyBorder="1" applyAlignment="1">
      <alignment horizontal="center" vertical="center" wrapText="1"/>
    </xf>
    <xf numFmtId="0" fontId="0" fillId="0" borderId="3" xfId="0" applyBorder="1" applyAlignment="1" applyProtection="1">
      <alignment horizontal="center" vertical="center" wrapText="1"/>
      <protection locked="0"/>
    </xf>
    <xf numFmtId="2" fontId="0" fillId="0" borderId="3" xfId="0" applyNumberFormat="1" applyBorder="1" applyAlignment="1" applyProtection="1">
      <alignment horizontal="right" vertical="center" wrapText="1"/>
      <protection hidden="1"/>
    </xf>
    <xf numFmtId="0" fontId="41" fillId="3" borderId="11" xfId="0" applyFont="1" applyFill="1" applyBorder="1" applyAlignment="1">
      <alignment horizontal="center" vertical="center" wrapText="1"/>
    </xf>
    <xf numFmtId="0" fontId="0" fillId="4" borderId="12" xfId="0" applyFill="1" applyBorder="1" applyAlignment="1">
      <alignment horizontal="center" vertical="center" wrapText="1"/>
    </xf>
    <xf numFmtId="0" fontId="41" fillId="0" borderId="41" xfId="0" applyFont="1" applyBorder="1" applyAlignment="1" applyProtection="1">
      <alignment horizontal="center" vertical="center" wrapText="1"/>
      <protection locked="0"/>
    </xf>
    <xf numFmtId="0" fontId="41" fillId="0" borderId="18" xfId="0" applyFont="1" applyBorder="1" applyAlignment="1" applyProtection="1">
      <alignment horizontal="center" vertical="center" wrapText="1"/>
      <protection locked="0"/>
    </xf>
    <xf numFmtId="0" fontId="40" fillId="0" borderId="12" xfId="0" applyFont="1" applyBorder="1" applyAlignment="1">
      <alignment horizontal="center" vertical="center" wrapText="1"/>
    </xf>
    <xf numFmtId="0" fontId="41" fillId="0" borderId="3" xfId="0" applyFont="1" applyBorder="1" applyAlignment="1" applyProtection="1">
      <alignment horizontal="center" vertical="center" wrapText="1"/>
      <protection locked="0"/>
    </xf>
    <xf numFmtId="0" fontId="39" fillId="3" borderId="4" xfId="0" applyFont="1" applyFill="1" applyBorder="1" applyAlignment="1" applyProtection="1">
      <alignment vertical="top" wrapText="1"/>
      <protection hidden="1"/>
    </xf>
    <xf numFmtId="0" fontId="27" fillId="3" borderId="37" xfId="0" applyFont="1" applyFill="1" applyBorder="1" applyAlignment="1" applyProtection="1">
      <alignment vertical="top" wrapText="1"/>
      <protection hidden="1"/>
    </xf>
    <xf numFmtId="0" fontId="39" fillId="3" borderId="11" xfId="0" applyFont="1" applyFill="1" applyBorder="1" applyAlignment="1" applyProtection="1">
      <alignment horizontal="center" vertical="center"/>
      <protection hidden="1"/>
    </xf>
    <xf numFmtId="0" fontId="40" fillId="0" borderId="12" xfId="0" applyFont="1" applyBorder="1" applyAlignment="1" applyProtection="1">
      <alignment horizontal="center" vertical="center"/>
      <protection hidden="1"/>
    </xf>
    <xf numFmtId="0" fontId="41" fillId="3" borderId="2" xfId="0" applyFont="1" applyFill="1" applyBorder="1" applyAlignment="1" applyProtection="1">
      <alignment horizontal="center" vertical="center"/>
      <protection hidden="1"/>
    </xf>
    <xf numFmtId="0" fontId="41" fillId="0" borderId="2" xfId="0" applyFont="1" applyBorder="1" applyAlignment="1" applyProtection="1">
      <alignment horizontal="center" vertical="center"/>
      <protection hidden="1"/>
    </xf>
    <xf numFmtId="0" fontId="27" fillId="3" borderId="2" xfId="0" applyFont="1" applyFill="1" applyBorder="1" applyAlignment="1" applyProtection="1">
      <alignment vertical="top" wrapText="1"/>
      <protection hidden="1"/>
    </xf>
    <xf numFmtId="0" fontId="27" fillId="3" borderId="11" xfId="0" applyFont="1" applyFill="1" applyBorder="1" applyAlignment="1" applyProtection="1">
      <alignment vertical="top" wrapText="1"/>
      <protection hidden="1"/>
    </xf>
    <xf numFmtId="0" fontId="41" fillId="0" borderId="12" xfId="0" applyFont="1" applyBorder="1" applyAlignment="1" applyProtection="1">
      <alignment horizontal="center" vertical="center"/>
      <protection hidden="1"/>
    </xf>
    <xf numFmtId="0" fontId="42" fillId="0" borderId="0" xfId="0" applyFont="1" applyAlignment="1" applyProtection="1">
      <alignment vertical="center" wrapText="1" shrinkToFit="1"/>
      <protection locked="0"/>
    </xf>
    <xf numFmtId="0" fontId="42" fillId="0" borderId="0" xfId="0" applyFont="1" applyAlignment="1" applyProtection="1">
      <alignment horizontal="center" vertical="center" wrapText="1"/>
      <protection locked="0"/>
    </xf>
    <xf numFmtId="0" fontId="41" fillId="3" borderId="11" xfId="0" applyFont="1" applyFill="1" applyBorder="1" applyAlignment="1" applyProtection="1">
      <alignment horizontal="center" vertical="center" wrapText="1"/>
      <protection hidden="1"/>
    </xf>
    <xf numFmtId="0" fontId="0" fillId="0" borderId="18" xfId="0" applyBorder="1" applyAlignment="1" applyProtection="1">
      <alignment horizontal="center" vertical="center" wrapText="1"/>
      <protection locked="0"/>
    </xf>
    <xf numFmtId="2" fontId="0" fillId="0" borderId="7" xfId="0" applyNumberFormat="1" applyBorder="1" applyAlignment="1" applyProtection="1">
      <alignment horizontal="right" vertical="center"/>
      <protection hidden="1"/>
    </xf>
    <xf numFmtId="0" fontId="35" fillId="3" borderId="0" xfId="0" applyFont="1" applyFill="1" applyAlignment="1" applyProtection="1">
      <alignment horizontal="left" vertical="top" wrapText="1"/>
      <protection hidden="1"/>
    </xf>
    <xf numFmtId="0" fontId="41" fillId="0" borderId="6" xfId="0" applyFont="1" applyBorder="1" applyAlignment="1" applyProtection="1">
      <alignment horizontal="center" vertical="center" wrapText="1"/>
      <protection hidden="1"/>
    </xf>
    <xf numFmtId="0" fontId="41" fillId="0" borderId="7" xfId="0" applyFont="1" applyBorder="1" applyAlignment="1" applyProtection="1">
      <alignment horizontal="center" vertical="center" wrapText="1"/>
      <protection hidden="1"/>
    </xf>
    <xf numFmtId="0" fontId="0" fillId="0" borderId="36" xfId="0" applyBorder="1" applyAlignment="1" applyProtection="1">
      <alignment horizontal="left" vertical="top" wrapText="1"/>
      <protection hidden="1"/>
    </xf>
    <xf numFmtId="0" fontId="0" fillId="0" borderId="37" xfId="0" applyBorder="1" applyAlignment="1" applyProtection="1">
      <alignment horizontal="left" vertical="top" wrapText="1"/>
      <protection hidden="1"/>
    </xf>
    <xf numFmtId="0" fontId="44" fillId="0" borderId="1" xfId="0" applyFont="1" applyBorder="1" applyAlignment="1" applyProtection="1">
      <alignment horizontal="center" vertical="top" wrapText="1"/>
      <protection hidden="1"/>
    </xf>
    <xf numFmtId="0" fontId="16" fillId="0" borderId="1" xfId="0" applyFont="1" applyBorder="1" applyAlignment="1" applyProtection="1">
      <alignment horizontal="center" vertical="center" wrapText="1"/>
      <protection hidden="1"/>
    </xf>
    <xf numFmtId="0" fontId="16" fillId="0" borderId="1" xfId="0" applyFont="1" applyBorder="1" applyAlignment="1" applyProtection="1">
      <alignment horizontal="center" vertical="center"/>
      <protection hidden="1"/>
    </xf>
    <xf numFmtId="0" fontId="0" fillId="0" borderId="27" xfId="0" applyBorder="1" applyAlignment="1" applyProtection="1">
      <alignment horizontal="left" vertical="top"/>
      <protection hidden="1"/>
    </xf>
    <xf numFmtId="0" fontId="0" fillId="0" borderId="2" xfId="0" applyBorder="1" applyAlignment="1" applyProtection="1">
      <alignment horizontal="left" vertical="top" wrapText="1"/>
      <protection hidden="1"/>
    </xf>
    <xf numFmtId="0" fontId="41" fillId="0" borderId="4" xfId="0" applyFont="1" applyBorder="1" applyAlignment="1" applyProtection="1">
      <alignment horizontal="center" vertical="top" wrapText="1"/>
      <protection locked="0"/>
    </xf>
    <xf numFmtId="2" fontId="41" fillId="0" borderId="4" xfId="0" applyNumberFormat="1" applyFont="1" applyBorder="1" applyAlignment="1" applyProtection="1">
      <alignment horizontal="center" vertical="top" wrapText="1"/>
      <protection locked="0"/>
    </xf>
    <xf numFmtId="0" fontId="41" fillId="0" borderId="5" xfId="0" applyFont="1" applyBorder="1" applyAlignment="1" applyProtection="1">
      <alignment horizontal="center" vertical="top" wrapText="1"/>
      <protection locked="0"/>
    </xf>
    <xf numFmtId="4" fontId="19" fillId="0" borderId="5" xfId="0" applyNumberFormat="1" applyFont="1" applyBorder="1" applyAlignment="1" applyProtection="1">
      <alignment horizontal="right" vertical="top"/>
      <protection hidden="1"/>
    </xf>
    <xf numFmtId="2" fontId="41" fillId="0" borderId="5" xfId="0" applyNumberFormat="1" applyFont="1" applyBorder="1" applyAlignment="1" applyProtection="1">
      <alignment horizontal="center" vertical="top" wrapText="1"/>
      <protection locked="0"/>
    </xf>
    <xf numFmtId="0" fontId="0" fillId="0" borderId="11" xfId="0" applyBorder="1" applyAlignment="1" applyProtection="1">
      <alignment horizontal="left" vertical="top" wrapText="1"/>
      <protection hidden="1"/>
    </xf>
    <xf numFmtId="0" fontId="41" fillId="0" borderId="2" xfId="0" applyFont="1" applyBorder="1" applyAlignment="1" applyProtection="1">
      <alignment horizontal="center" vertical="top" wrapText="1"/>
      <protection locked="0"/>
    </xf>
    <xf numFmtId="2" fontId="41" fillId="0" borderId="2" xfId="0" applyNumberFormat="1" applyFont="1" applyBorder="1" applyAlignment="1" applyProtection="1">
      <alignment horizontal="center" vertical="top" wrapText="1"/>
      <protection locked="0"/>
    </xf>
    <xf numFmtId="0" fontId="41" fillId="0" borderId="38" xfId="0" applyFont="1" applyBorder="1" applyAlignment="1" applyProtection="1">
      <alignment horizontal="left" vertical="top"/>
      <protection hidden="1"/>
    </xf>
    <xf numFmtId="0" fontId="0" fillId="0" borderId="5" xfId="0" applyBorder="1" applyAlignment="1" applyProtection="1">
      <alignment horizontal="left" vertical="top"/>
      <protection hidden="1"/>
    </xf>
    <xf numFmtId="0" fontId="0" fillId="0" borderId="39" xfId="0" applyBorder="1" applyProtection="1">
      <protection locked="0"/>
    </xf>
    <xf numFmtId="0" fontId="45" fillId="0" borderId="32" xfId="0" applyFont="1" applyBorder="1" applyAlignment="1" applyProtection="1">
      <alignment horizontal="center" vertical="center" wrapText="1"/>
      <protection hidden="1"/>
    </xf>
    <xf numFmtId="0" fontId="45" fillId="0" borderId="32" xfId="0" applyFont="1" applyBorder="1" applyAlignment="1" applyProtection="1">
      <alignment horizontal="center" vertical="top" wrapText="1"/>
      <protection hidden="1"/>
    </xf>
    <xf numFmtId="2" fontId="16" fillId="0" borderId="32" xfId="0" applyNumberFormat="1" applyFont="1" applyBorder="1" applyAlignment="1" applyProtection="1">
      <alignment horizontal="center" vertical="center" wrapText="1"/>
      <protection hidden="1"/>
    </xf>
    <xf numFmtId="0" fontId="16" fillId="0" borderId="0" xfId="0" applyFont="1" applyAlignment="1" applyProtection="1">
      <alignment horizontal="center" vertical="center"/>
      <protection locked="0"/>
    </xf>
    <xf numFmtId="0" fontId="26" fillId="2" borderId="0" xfId="0" applyFont="1" applyFill="1" applyAlignment="1" applyProtection="1">
      <alignment horizontal="left" vertical="top" wrapText="1"/>
      <protection locked="0"/>
    </xf>
    <xf numFmtId="0" fontId="46" fillId="0" borderId="0" xfId="0" applyFont="1" applyAlignment="1" applyProtection="1">
      <alignment wrapText="1"/>
      <protection hidden="1"/>
    </xf>
    <xf numFmtId="0" fontId="36" fillId="0" borderId="6" xfId="0" applyFont="1" applyBorder="1" applyAlignment="1" applyProtection="1">
      <alignment horizontal="center" vertical="top" wrapText="1"/>
      <protection hidden="1"/>
    </xf>
    <xf numFmtId="0" fontId="0" fillId="0" borderId="36" xfId="0" applyBorder="1" applyAlignment="1" applyProtection="1">
      <alignment horizontal="left" vertical="top"/>
      <protection locked="0"/>
    </xf>
    <xf numFmtId="0" fontId="0" fillId="0" borderId="27" xfId="0" applyBorder="1" applyAlignment="1" applyProtection="1">
      <alignment horizontal="left" vertical="top"/>
      <protection locked="0"/>
    </xf>
    <xf numFmtId="0" fontId="0" fillId="0" borderId="28" xfId="0" applyBorder="1" applyAlignment="1" applyProtection="1">
      <alignment horizontal="left" vertical="top"/>
      <protection locked="0"/>
    </xf>
    <xf numFmtId="0" fontId="36" fillId="0" borderId="25" xfId="0" applyFont="1" applyBorder="1" applyAlignment="1" applyProtection="1">
      <alignment horizontal="center" vertical="center" wrapText="1"/>
      <protection locked="0"/>
    </xf>
    <xf numFmtId="0" fontId="19" fillId="0" borderId="0" xfId="0" applyFont="1" applyAlignment="1" applyProtection="1">
      <alignment horizontal="center" vertical="center" wrapText="1"/>
      <protection locked="0"/>
    </xf>
    <xf numFmtId="0" fontId="36" fillId="0" borderId="36" xfId="0" applyFont="1" applyBorder="1" applyAlignment="1" applyProtection="1">
      <alignment horizontal="left" vertical="top"/>
      <protection locked="0"/>
    </xf>
    <xf numFmtId="0" fontId="36" fillId="0" borderId="27" xfId="0" applyFont="1" applyBorder="1" applyAlignment="1" applyProtection="1">
      <alignment horizontal="left" vertical="top"/>
      <protection locked="0"/>
    </xf>
    <xf numFmtId="0" fontId="36" fillId="0" borderId="28" xfId="0" applyFont="1" applyBorder="1" applyAlignment="1" applyProtection="1">
      <alignment horizontal="left" vertical="top"/>
      <protection locked="0"/>
    </xf>
    <xf numFmtId="0" fontId="19" fillId="0" borderId="6" xfId="0" applyFont="1" applyBorder="1" applyAlignment="1" applyProtection="1">
      <alignment horizontal="left" vertical="top" wrapText="1"/>
      <protection hidden="1"/>
    </xf>
    <xf numFmtId="0" fontId="19" fillId="0" borderId="36" xfId="0" applyFont="1" applyBorder="1" applyAlignment="1" applyProtection="1">
      <alignment horizontal="left" vertical="top" wrapText="1"/>
      <protection locked="0"/>
    </xf>
    <xf numFmtId="0" fontId="19" fillId="0" borderId="27" xfId="0" applyFont="1" applyBorder="1" applyAlignment="1" applyProtection="1">
      <alignment horizontal="left" vertical="top" wrapText="1"/>
      <protection locked="0"/>
    </xf>
    <xf numFmtId="0" fontId="26" fillId="0" borderId="6" xfId="0" applyFont="1" applyBorder="1" applyAlignment="1" applyProtection="1">
      <alignment horizontal="left" vertical="top" wrapText="1"/>
      <protection hidden="1"/>
    </xf>
    <xf numFmtId="0" fontId="0" fillId="0" borderId="13" xfId="0" applyBorder="1" applyAlignment="1" applyProtection="1">
      <alignment horizontal="left" vertical="top"/>
      <protection locked="0"/>
    </xf>
    <xf numFmtId="0" fontId="0" fillId="0" borderId="15" xfId="0" applyBorder="1" applyAlignment="1" applyProtection="1">
      <alignment horizontal="left" vertical="top"/>
      <protection locked="0"/>
    </xf>
    <xf numFmtId="0" fontId="0" fillId="0" borderId="11" xfId="0" applyBorder="1" applyAlignment="1" applyProtection="1">
      <alignment horizontal="left" vertical="top"/>
      <protection locked="0"/>
    </xf>
    <xf numFmtId="0" fontId="0" fillId="0" borderId="29" xfId="0" applyBorder="1" applyAlignment="1" applyProtection="1">
      <alignment horizontal="left" vertical="top"/>
      <protection locked="0"/>
    </xf>
    <xf numFmtId="0" fontId="26" fillId="0" borderId="9" xfId="0" applyFont="1" applyBorder="1" applyAlignment="1" applyProtection="1">
      <alignment horizontal="left" vertical="top" wrapText="1"/>
      <protection hidden="1"/>
    </xf>
    <xf numFmtId="0" fontId="53" fillId="0" borderId="27" xfId="0" applyFont="1" applyBorder="1" applyAlignment="1">
      <alignment vertical="top"/>
    </xf>
    <xf numFmtId="0" fontId="53" fillId="0" borderId="2" xfId="0" applyFont="1" applyBorder="1" applyAlignment="1">
      <alignment vertical="top" wrapText="1"/>
    </xf>
    <xf numFmtId="0" fontId="53" fillId="0" borderId="4" xfId="0" applyFont="1" applyBorder="1" applyAlignment="1">
      <alignment horizontal="center" vertical="top" wrapText="1"/>
    </xf>
    <xf numFmtId="0" fontId="54" fillId="0" borderId="4" xfId="0" applyFont="1" applyBorder="1" applyAlignment="1">
      <alignment horizontal="center" vertical="top" wrapText="1"/>
    </xf>
    <xf numFmtId="0" fontId="53" fillId="0" borderId="2" xfId="0" applyFont="1" applyBorder="1" applyAlignment="1">
      <alignment horizontal="center" vertical="top" wrapText="1"/>
    </xf>
    <xf numFmtId="3" fontId="54" fillId="0" borderId="2" xfId="0" applyNumberFormat="1" applyFont="1" applyBorder="1" applyAlignment="1">
      <alignment horizontal="center" vertical="top" wrapText="1"/>
    </xf>
    <xf numFmtId="0" fontId="54" fillId="0" borderId="2" xfId="0" applyFont="1" applyBorder="1" applyAlignment="1">
      <alignment horizontal="center" vertical="top" wrapText="1"/>
    </xf>
    <xf numFmtId="0" fontId="53" fillId="0" borderId="5" xfId="0" applyFont="1" applyBorder="1" applyAlignment="1">
      <alignment horizontal="center" vertical="top" wrapText="1"/>
    </xf>
    <xf numFmtId="0" fontId="54" fillId="0" borderId="5" xfId="0" applyFont="1" applyBorder="1" applyAlignment="1">
      <alignment horizontal="center" vertical="top" wrapText="1"/>
    </xf>
    <xf numFmtId="0" fontId="53" fillId="0" borderId="27" xfId="0" applyFont="1" applyBorder="1" applyAlignment="1" applyProtection="1">
      <alignment vertical="top"/>
      <protection hidden="1"/>
    </xf>
    <xf numFmtId="0" fontId="53" fillId="0" borderId="11" xfId="0" applyFont="1" applyBorder="1" applyAlignment="1" applyProtection="1">
      <alignment vertical="top" wrapText="1"/>
      <protection hidden="1"/>
    </xf>
    <xf numFmtId="0" fontId="53" fillId="0" borderId="11" xfId="0" applyFont="1" applyBorder="1" applyAlignment="1" applyProtection="1">
      <alignment horizontal="center" vertical="top"/>
      <protection hidden="1"/>
    </xf>
    <xf numFmtId="0" fontId="54" fillId="0" borderId="12" xfId="0" applyFont="1" applyBorder="1" applyAlignment="1" applyProtection="1">
      <alignment horizontal="center" vertical="top" wrapText="1"/>
      <protection hidden="1"/>
    </xf>
    <xf numFmtId="0" fontId="53" fillId="0" borderId="2" xfId="0" applyFont="1" applyBorder="1" applyAlignment="1" applyProtection="1">
      <alignment vertical="top" wrapText="1"/>
      <protection hidden="1"/>
    </xf>
    <xf numFmtId="0" fontId="53" fillId="0" borderId="4" xfId="0" applyFont="1" applyBorder="1" applyAlignment="1" applyProtection="1">
      <alignment horizontal="center" vertical="top" wrapText="1"/>
      <protection hidden="1"/>
    </xf>
    <xf numFmtId="0" fontId="54" fillId="0" borderId="4" xfId="0" applyFont="1" applyBorder="1" applyAlignment="1" applyProtection="1">
      <alignment horizontal="center" vertical="top" wrapText="1"/>
      <protection hidden="1"/>
    </xf>
    <xf numFmtId="0" fontId="53" fillId="0" borderId="2" xfId="0" applyFont="1" applyBorder="1" applyAlignment="1" applyProtection="1">
      <alignment horizontal="center" vertical="top" wrapText="1"/>
      <protection hidden="1"/>
    </xf>
    <xf numFmtId="0" fontId="54" fillId="0" borderId="2" xfId="0" applyFont="1" applyBorder="1" applyAlignment="1" applyProtection="1">
      <alignment horizontal="center" vertical="top" wrapText="1"/>
      <protection hidden="1"/>
    </xf>
    <xf numFmtId="0" fontId="53" fillId="0" borderId="38" xfId="0" applyFont="1" applyBorder="1" applyAlignment="1">
      <alignment vertical="top"/>
    </xf>
    <xf numFmtId="0" fontId="53" fillId="0" borderId="5" xfId="0" applyFont="1" applyBorder="1" applyAlignment="1">
      <alignment vertical="top" wrapText="1"/>
    </xf>
    <xf numFmtId="3" fontId="54" fillId="0" borderId="4" xfId="0" applyNumberFormat="1" applyFont="1" applyBorder="1" applyAlignment="1">
      <alignment horizontal="center" vertical="top" wrapText="1"/>
    </xf>
    <xf numFmtId="3" fontId="54" fillId="0" borderId="5" xfId="0" applyNumberFormat="1" applyFont="1" applyBorder="1" applyAlignment="1">
      <alignment horizontal="center" vertical="top" wrapText="1"/>
    </xf>
    <xf numFmtId="0" fontId="53" fillId="0" borderId="42" xfId="0" applyFont="1" applyBorder="1" applyAlignment="1">
      <alignment vertical="top" wrapText="1"/>
    </xf>
    <xf numFmtId="0" fontId="53" fillId="0" borderId="37" xfId="0" applyFont="1" applyBorder="1" applyAlignment="1">
      <alignment vertical="top" wrapText="1"/>
    </xf>
    <xf numFmtId="0" fontId="53" fillId="0" borderId="18" xfId="0" applyFont="1" applyBorder="1" applyAlignment="1">
      <alignment horizontal="center" vertical="top" wrapText="1"/>
    </xf>
    <xf numFmtId="0" fontId="53" fillId="0" borderId="27" xfId="0" applyFont="1" applyBorder="1" applyAlignment="1" applyProtection="1">
      <alignment vertical="top" wrapText="1"/>
      <protection hidden="1"/>
    </xf>
    <xf numFmtId="0" fontId="53" fillId="0" borderId="4" xfId="0" applyFont="1" applyBorder="1" applyAlignment="1" applyProtection="1">
      <alignment horizontal="center" vertical="top"/>
      <protection hidden="1"/>
    </xf>
    <xf numFmtId="0" fontId="53" fillId="0" borderId="2" xfId="0" applyFont="1" applyBorder="1" applyAlignment="1" applyProtection="1">
      <alignment horizontal="center" vertical="top"/>
      <protection hidden="1"/>
    </xf>
    <xf numFmtId="0" fontId="53" fillId="0" borderId="5" xfId="0" applyFont="1" applyBorder="1" applyAlignment="1" applyProtection="1">
      <alignment horizontal="center" vertical="top"/>
      <protection hidden="1"/>
    </xf>
    <xf numFmtId="0" fontId="53" fillId="0" borderId="38" xfId="0" applyFont="1" applyBorder="1" applyAlignment="1" applyProtection="1">
      <alignment vertical="top" wrapText="1"/>
      <protection hidden="1"/>
    </xf>
    <xf numFmtId="0" fontId="53" fillId="0" borderId="5" xfId="0" applyFont="1" applyBorder="1" applyAlignment="1" applyProtection="1">
      <alignment horizontal="center" vertical="top" wrapText="1"/>
      <protection hidden="1"/>
    </xf>
    <xf numFmtId="0" fontId="53" fillId="0" borderId="38" xfId="0" applyFont="1" applyBorder="1" applyAlignment="1" applyProtection="1">
      <alignment vertical="top"/>
      <protection hidden="1"/>
    </xf>
    <xf numFmtId="0" fontId="53" fillId="0" borderId="36" xfId="0" applyFont="1" applyBorder="1" applyAlignment="1" applyProtection="1">
      <alignment vertical="top"/>
      <protection hidden="1"/>
    </xf>
    <xf numFmtId="0" fontId="53" fillId="0" borderId="5" xfId="0" applyFont="1" applyBorder="1" applyAlignment="1" applyProtection="1">
      <alignment vertical="top" wrapText="1"/>
      <protection hidden="1"/>
    </xf>
    <xf numFmtId="0" fontId="53" fillId="0" borderId="28" xfId="0" applyFont="1" applyBorder="1" applyAlignment="1" applyProtection="1">
      <alignment vertical="top"/>
      <protection hidden="1"/>
    </xf>
    <xf numFmtId="0" fontId="53" fillId="0" borderId="17" xfId="0" applyFont="1" applyBorder="1" applyAlignment="1">
      <alignment vertical="top" wrapText="1"/>
    </xf>
    <xf numFmtId="0" fontId="53" fillId="0" borderId="17" xfId="0" applyFont="1" applyBorder="1" applyAlignment="1" applyProtection="1">
      <alignment horizontal="center" vertical="top" wrapText="1"/>
      <protection hidden="1"/>
    </xf>
    <xf numFmtId="0" fontId="23" fillId="0" borderId="24" xfId="0" applyFont="1" applyBorder="1" applyAlignment="1" applyProtection="1">
      <alignment horizontal="right"/>
      <protection hidden="1"/>
    </xf>
    <xf numFmtId="2" fontId="0" fillId="0" borderId="24" xfId="0" applyNumberFormat="1" applyBorder="1" applyAlignment="1" applyProtection="1">
      <alignment horizontal="right" vertical="center"/>
      <protection hidden="1"/>
    </xf>
    <xf numFmtId="0" fontId="27" fillId="0" borderId="29" xfId="0" applyFont="1" applyBorder="1" applyAlignment="1" applyProtection="1">
      <alignment horizontal="center" vertical="center"/>
      <protection hidden="1"/>
    </xf>
    <xf numFmtId="0" fontId="41" fillId="0" borderId="35" xfId="0" applyFont="1" applyBorder="1" applyAlignment="1" applyProtection="1">
      <alignment horizontal="center" vertical="center"/>
      <protection hidden="1"/>
    </xf>
    <xf numFmtId="2" fontId="41" fillId="0" borderId="42" xfId="0" applyNumberFormat="1" applyFont="1" applyBorder="1" applyAlignment="1" applyProtection="1">
      <alignment horizontal="center" vertical="top"/>
      <protection hidden="1"/>
    </xf>
    <xf numFmtId="2" fontId="41" fillId="0" borderId="32" xfId="0" applyNumberFormat="1" applyFont="1" applyBorder="1" applyAlignment="1" applyProtection="1">
      <alignment horizontal="center" vertical="top"/>
      <protection hidden="1"/>
    </xf>
    <xf numFmtId="0" fontId="26" fillId="3" borderId="5" xfId="0" applyFont="1" applyFill="1" applyBorder="1" applyAlignment="1" applyProtection="1">
      <alignment horizontal="center" vertical="center" wrapText="1"/>
      <protection hidden="1"/>
    </xf>
    <xf numFmtId="0" fontId="35" fillId="3" borderId="4" xfId="0" applyFont="1" applyFill="1" applyBorder="1" applyAlignment="1" applyProtection="1">
      <alignment horizontal="left" vertical="top" wrapText="1"/>
      <protection hidden="1"/>
    </xf>
    <xf numFmtId="0" fontId="0" fillId="3" borderId="25" xfId="0" applyFill="1" applyBorder="1" applyAlignment="1" applyProtection="1">
      <alignment horizontal="center" vertical="top" wrapText="1"/>
      <protection hidden="1"/>
    </xf>
    <xf numFmtId="2" fontId="0" fillId="3" borderId="2" xfId="0" applyNumberFormat="1" applyFill="1" applyBorder="1" applyAlignment="1" applyProtection="1">
      <alignment horizontal="center" vertical="top" wrapText="1"/>
      <protection hidden="1"/>
    </xf>
    <xf numFmtId="0" fontId="26" fillId="0" borderId="9" xfId="0" applyFont="1" applyBorder="1" applyAlignment="1" applyProtection="1">
      <alignment horizontal="center" wrapText="1"/>
      <protection hidden="1"/>
    </xf>
    <xf numFmtId="0" fontId="36" fillId="0" borderId="2" xfId="0" applyFont="1" applyBorder="1" applyAlignment="1" applyProtection="1">
      <alignment horizontal="center"/>
      <protection locked="0"/>
    </xf>
    <xf numFmtId="0" fontId="27" fillId="0" borderId="19" xfId="0" applyFont="1" applyBorder="1" applyAlignment="1" applyProtection="1">
      <alignment horizontal="center" vertical="top" wrapText="1"/>
      <protection hidden="1"/>
    </xf>
    <xf numFmtId="0" fontId="27" fillId="0" borderId="20" xfId="0" applyFont="1" applyBorder="1" applyAlignment="1" applyProtection="1">
      <alignment horizontal="center" vertical="top" wrapText="1"/>
      <protection hidden="1"/>
    </xf>
    <xf numFmtId="0" fontId="27" fillId="0" borderId="11" xfId="0" applyFont="1" applyBorder="1" applyAlignment="1" applyProtection="1">
      <alignment horizontal="center" wrapText="1"/>
      <protection hidden="1"/>
    </xf>
    <xf numFmtId="0" fontId="27" fillId="0" borderId="10" xfId="0" applyFont="1" applyBorder="1" applyAlignment="1" applyProtection="1">
      <alignment horizontal="center" wrapText="1"/>
      <protection hidden="1"/>
    </xf>
    <xf numFmtId="0" fontId="42" fillId="0" borderId="0" xfId="0" applyFont="1" applyAlignment="1" applyProtection="1">
      <alignment horizontal="center" vertical="center" wrapText="1"/>
      <protection locked="0"/>
    </xf>
    <xf numFmtId="0" fontId="26" fillId="0" borderId="19" xfId="0" applyFont="1" applyBorder="1" applyAlignment="1" applyProtection="1">
      <alignment horizontal="center" vertical="top" wrapText="1"/>
      <protection hidden="1"/>
    </xf>
    <xf numFmtId="0" fontId="26" fillId="0" borderId="20" xfId="0" applyFont="1" applyBorder="1" applyAlignment="1" applyProtection="1">
      <alignment horizontal="center" vertical="top" wrapText="1"/>
      <protection hidden="1"/>
    </xf>
    <xf numFmtId="0" fontId="36" fillId="0" borderId="19" xfId="0" applyFont="1" applyBorder="1" applyAlignment="1" applyProtection="1">
      <alignment horizontal="center" vertical="top" wrapText="1"/>
      <protection hidden="1"/>
    </xf>
    <xf numFmtId="0" fontId="36" fillId="0" borderId="20" xfId="0" applyFont="1" applyBorder="1" applyAlignment="1" applyProtection="1">
      <alignment horizontal="center" vertical="top" wrapText="1"/>
      <protection hidden="1"/>
    </xf>
    <xf numFmtId="0" fontId="43" fillId="3" borderId="40" xfId="0" applyFont="1" applyFill="1" applyBorder="1" applyAlignment="1" applyProtection="1">
      <alignment horizontal="left" vertical="top" wrapText="1"/>
      <protection hidden="1"/>
    </xf>
    <xf numFmtId="0" fontId="16" fillId="0" borderId="40" xfId="0" applyFont="1" applyBorder="1" applyAlignment="1">
      <alignment horizontal="left" vertical="top" wrapText="1"/>
    </xf>
    <xf numFmtId="0" fontId="0" fillId="0" borderId="0" xfId="0" applyAlignment="1">
      <alignment wrapText="1"/>
    </xf>
    <xf numFmtId="0" fontId="27" fillId="0" borderId="43" xfId="0" applyFont="1" applyBorder="1" applyAlignment="1" applyProtection="1">
      <alignment horizontal="center" vertical="top" wrapText="1"/>
      <protection hidden="1"/>
    </xf>
    <xf numFmtId="0" fontId="27" fillId="0" borderId="45" xfId="0" applyFont="1" applyBorder="1" applyAlignment="1" applyProtection="1">
      <alignment horizontal="center" vertical="top" wrapText="1"/>
      <protection hidden="1"/>
    </xf>
    <xf numFmtId="0" fontId="27" fillId="0" borderId="44" xfId="0" applyFont="1" applyBorder="1" applyAlignment="1" applyProtection="1">
      <alignment horizontal="center" vertical="top" wrapText="1"/>
      <protection hidden="1"/>
    </xf>
    <xf numFmtId="0" fontId="27" fillId="0" borderId="46" xfId="0" applyFont="1" applyBorder="1" applyAlignment="1" applyProtection="1">
      <alignment horizontal="center" vertical="top" wrapText="1"/>
      <protection hidden="1"/>
    </xf>
    <xf numFmtId="0" fontId="0" fillId="0" borderId="2" xfId="0" applyBorder="1" applyAlignment="1" applyProtection="1">
      <alignment horizontal="center"/>
      <protection locked="0"/>
    </xf>
    <xf numFmtId="0" fontId="19" fillId="0" borderId="0" xfId="0" applyFont="1" applyAlignment="1" applyProtection="1">
      <alignment horizontal="left" vertical="top"/>
      <protection hidden="1"/>
    </xf>
    <xf numFmtId="0" fontId="26" fillId="0" borderId="6" xfId="0" applyFont="1" applyBorder="1" applyAlignment="1" applyProtection="1">
      <alignment horizontal="center" wrapText="1"/>
      <protection locked="0"/>
    </xf>
    <xf numFmtId="0" fontId="26" fillId="0" borderId="8" xfId="0" applyFont="1" applyBorder="1" applyAlignment="1" applyProtection="1">
      <alignment horizontal="center" wrapText="1"/>
      <protection locked="0"/>
    </xf>
    <xf numFmtId="0" fontId="0" fillId="0" borderId="4" xfId="0" applyBorder="1" applyAlignment="1" applyProtection="1">
      <alignment horizontal="center"/>
      <protection locked="0"/>
    </xf>
    <xf numFmtId="0" fontId="0" fillId="0" borderId="11" xfId="0" applyBorder="1" applyAlignment="1" applyProtection="1">
      <alignment horizontal="center" vertical="top"/>
      <protection locked="0"/>
    </xf>
    <xf numFmtId="0" fontId="0" fillId="0" borderId="12" xfId="0" applyBorder="1" applyAlignment="1" applyProtection="1">
      <alignment horizontal="center" vertical="top"/>
      <protection locked="0"/>
    </xf>
    <xf numFmtId="0" fontId="0" fillId="0" borderId="10" xfId="0" applyBorder="1" applyAlignment="1" applyProtection="1">
      <alignment horizontal="center" vertical="top"/>
      <protection locked="0"/>
    </xf>
    <xf numFmtId="0" fontId="19" fillId="0" borderId="11" xfId="0" applyFont="1" applyBorder="1" applyAlignment="1" applyProtection="1">
      <alignment horizontal="center" vertical="top" wrapText="1"/>
      <protection locked="0"/>
    </xf>
    <xf numFmtId="0" fontId="19" fillId="0" borderId="12" xfId="0" applyFont="1" applyBorder="1" applyAlignment="1" applyProtection="1">
      <alignment horizontal="center" vertical="top" wrapText="1"/>
      <protection locked="0"/>
    </xf>
    <xf numFmtId="0" fontId="0" fillId="0" borderId="0" xfId="0" applyAlignment="1" applyProtection="1">
      <alignment horizontal="left" wrapText="1"/>
      <protection hidden="1"/>
    </xf>
    <xf numFmtId="0" fontId="36" fillId="0" borderId="0" xfId="0" applyFont="1" applyAlignment="1" applyProtection="1">
      <alignment horizontal="left" vertical="top" wrapText="1"/>
      <protection hidden="1"/>
    </xf>
    <xf numFmtId="0" fontId="19" fillId="0" borderId="0" xfId="0" applyFont="1" applyAlignment="1" applyProtection="1">
      <alignment horizontal="left" vertical="top" wrapText="1"/>
      <protection hidden="1"/>
    </xf>
    <xf numFmtId="0" fontId="19" fillId="0" borderId="35" xfId="0" applyFont="1" applyBorder="1" applyAlignment="1" applyProtection="1">
      <alignment horizontal="center" vertical="top" wrapText="1"/>
      <protection hidden="1"/>
    </xf>
    <xf numFmtId="0" fontId="19" fillId="0" borderId="30" xfId="0" applyFont="1" applyBorder="1" applyAlignment="1" applyProtection="1">
      <alignment horizontal="center" vertical="top" wrapText="1"/>
      <protection hidden="1"/>
    </xf>
    <xf numFmtId="0" fontId="19" fillId="0" borderId="34" xfId="0" applyFont="1" applyBorder="1" applyAlignment="1" applyProtection="1">
      <alignment horizontal="center" vertical="top" wrapText="1"/>
      <protection hidden="1"/>
    </xf>
    <xf numFmtId="0" fontId="19" fillId="0" borderId="37" xfId="0" applyFont="1" applyBorder="1" applyAlignment="1" applyProtection="1">
      <alignment horizontal="center" vertical="top" wrapText="1"/>
      <protection locked="0"/>
    </xf>
    <xf numFmtId="0" fontId="19" fillId="0" borderId="1" xfId="0" applyFont="1" applyBorder="1" applyAlignment="1" applyProtection="1">
      <alignment horizontal="center" vertical="top" wrapText="1"/>
      <protection locked="0"/>
    </xf>
    <xf numFmtId="0" fontId="19" fillId="0" borderId="22" xfId="0" applyFont="1" applyBorder="1" applyAlignment="1" applyProtection="1">
      <alignment horizontal="center" vertical="top" wrapText="1"/>
      <protection locked="0"/>
    </xf>
    <xf numFmtId="0" fontId="19" fillId="0" borderId="10" xfId="0" applyFont="1" applyBorder="1" applyAlignment="1" applyProtection="1">
      <alignment horizontal="center" vertical="top" wrapText="1"/>
      <protection locked="0"/>
    </xf>
    <xf numFmtId="0" fontId="4" fillId="0" borderId="0" xfId="0" applyFont="1" applyAlignment="1" applyProtection="1">
      <alignment horizontal="left" wrapText="1"/>
      <protection locked="0"/>
    </xf>
    <xf numFmtId="0" fontId="15" fillId="0" borderId="0" xfId="0" applyFont="1" applyAlignment="1" applyProtection="1">
      <alignment horizontal="left" vertical="top" wrapText="1"/>
      <protection hidden="1"/>
    </xf>
    <xf numFmtId="0" fontId="52" fillId="0" borderId="0" xfId="0" applyFont="1" applyAlignment="1" applyProtection="1">
      <alignment horizontal="left" vertical="top" wrapText="1"/>
      <protection hidden="1"/>
    </xf>
    <xf numFmtId="0" fontId="50" fillId="0" borderId="0" xfId="0" applyFont="1" applyAlignment="1" applyProtection="1">
      <alignment horizontal="left"/>
      <protection locked="0"/>
    </xf>
    <xf numFmtId="0" fontId="11" fillId="0" borderId="0" xfId="0" applyFont="1" applyAlignment="1" applyProtection="1">
      <alignment horizontal="center" vertical="top" wrapText="1"/>
      <protection locked="0"/>
    </xf>
    <xf numFmtId="0" fontId="10" fillId="0" borderId="0" xfId="0" applyFont="1" applyAlignment="1" applyProtection="1">
      <alignment horizontal="center" vertical="top"/>
      <protection locked="0"/>
    </xf>
    <xf numFmtId="0" fontId="10" fillId="0" borderId="0" xfId="0" applyFont="1" applyAlignment="1" applyProtection="1">
      <alignment horizontal="left" vertical="top"/>
      <protection locked="0"/>
    </xf>
    <xf numFmtId="0" fontId="6" fillId="0" borderId="0" xfId="0" applyFont="1" applyAlignment="1" applyProtection="1">
      <alignment horizontal="left" vertical="top"/>
      <protection locked="0"/>
    </xf>
    <xf numFmtId="0" fontId="6" fillId="0" borderId="0" xfId="0" applyFont="1" applyAlignment="1" applyProtection="1">
      <alignment horizontal="left"/>
      <protection locked="0"/>
    </xf>
    <xf numFmtId="0" fontId="15" fillId="0" borderId="0" xfId="0" applyFont="1" applyAlignment="1">
      <alignment wrapText="1"/>
    </xf>
    <xf numFmtId="0" fontId="51" fillId="5" borderId="0" xfId="0" applyFont="1" applyFill="1" applyAlignment="1" applyProtection="1">
      <alignment horizontal="left" vertical="top" wrapText="1"/>
      <protection hidden="1"/>
    </xf>
    <xf numFmtId="0" fontId="36" fillId="0" borderId="17" xfId="0" applyFont="1" applyBorder="1" applyAlignment="1" applyProtection="1">
      <alignment horizontal="center"/>
      <protection locked="0"/>
    </xf>
    <xf numFmtId="0" fontId="26" fillId="2" borderId="0" xfId="0" applyFont="1" applyFill="1" applyAlignment="1" applyProtection="1">
      <alignment horizontal="left" vertical="top" wrapText="1"/>
      <protection locked="0"/>
    </xf>
    <xf numFmtId="0" fontId="23" fillId="0" borderId="6" xfId="0" applyFont="1" applyBorder="1" applyAlignment="1" applyProtection="1">
      <alignment horizontal="right"/>
      <protection hidden="1"/>
    </xf>
    <xf numFmtId="0" fontId="23" fillId="0" borderId="7" xfId="0" applyFont="1" applyBorder="1" applyAlignment="1" applyProtection="1">
      <alignment horizontal="right"/>
      <protection hidden="1"/>
    </xf>
    <xf numFmtId="0" fontId="26" fillId="0" borderId="15" xfId="0" applyFont="1" applyBorder="1" applyAlignment="1" applyProtection="1">
      <alignment horizontal="center" vertical="top" wrapText="1"/>
      <protection hidden="1"/>
    </xf>
    <xf numFmtId="0" fontId="26" fillId="0" borderId="29" xfId="0" applyFont="1" applyBorder="1" applyAlignment="1" applyProtection="1">
      <alignment horizontal="center" vertical="top" wrapText="1"/>
      <protection hidden="1"/>
    </xf>
    <xf numFmtId="0" fontId="26" fillId="0" borderId="13" xfId="0" applyFont="1" applyBorder="1" applyAlignment="1" applyProtection="1">
      <alignment horizontal="left" vertical="top" wrapText="1"/>
      <protection hidden="1"/>
    </xf>
    <xf numFmtId="0" fontId="26" fillId="0" borderId="28" xfId="0" applyFont="1" applyBorder="1" applyAlignment="1" applyProtection="1">
      <alignment horizontal="left" vertical="top" wrapText="1"/>
      <protection hidden="1"/>
    </xf>
    <xf numFmtId="0" fontId="0" fillId="0" borderId="0" xfId="0" applyAlignment="1" applyProtection="1">
      <alignment horizontal="left" vertical="top" wrapText="1"/>
      <protection hidden="1"/>
    </xf>
    <xf numFmtId="0" fontId="26" fillId="0" borderId="23" xfId="0" applyFont="1" applyBorder="1" applyAlignment="1" applyProtection="1">
      <alignment horizontal="left" vertical="top" wrapText="1"/>
      <protection hidden="1"/>
    </xf>
    <xf numFmtId="0" fontId="26" fillId="0" borderId="17" xfId="0" applyFont="1" applyBorder="1" applyAlignment="1" applyProtection="1">
      <alignment horizontal="left" vertical="top" wrapText="1"/>
      <protection hidden="1"/>
    </xf>
    <xf numFmtId="0" fontId="48" fillId="5" borderId="0" xfId="0" applyFont="1" applyFill="1" applyAlignment="1" applyProtection="1">
      <alignment horizontal="left" vertical="top" wrapText="1"/>
      <protection hidden="1"/>
    </xf>
    <xf numFmtId="0" fontId="49" fillId="5" borderId="0" xfId="0" applyFont="1" applyFill="1" applyAlignment="1" applyProtection="1">
      <alignment horizontal="left" vertical="top" wrapText="1"/>
      <protection hidden="1"/>
    </xf>
    <xf numFmtId="0" fontId="18" fillId="0" borderId="0" xfId="0" applyFont="1" applyAlignment="1" applyProtection="1">
      <alignment horizontal="left" vertical="center" wrapText="1"/>
      <protection hidden="1"/>
    </xf>
    <xf numFmtId="0" fontId="18" fillId="0" borderId="0" xfId="0" applyFont="1" applyAlignment="1">
      <alignment horizontal="left"/>
    </xf>
    <xf numFmtId="0" fontId="16" fillId="0" borderId="0" xfId="0" applyFont="1" applyAlignment="1" applyProtection="1">
      <alignment horizontal="left" vertical="center" wrapText="1"/>
      <protection hidden="1"/>
    </xf>
    <xf numFmtId="0" fontId="0" fillId="0" borderId="0" xfId="0" applyAlignment="1">
      <alignment horizontal="left" wrapText="1"/>
    </xf>
    <xf numFmtId="0" fontId="26" fillId="0" borderId="43" xfId="0" applyFont="1" applyBorder="1" applyAlignment="1" applyProtection="1">
      <alignment horizontal="center" vertical="center" wrapText="1"/>
      <protection hidden="1"/>
    </xf>
    <xf numFmtId="0" fontId="26" fillId="0" borderId="44" xfId="0" applyFont="1" applyBorder="1" applyAlignment="1" applyProtection="1">
      <alignment horizontal="center" vertical="center" wrapText="1"/>
      <protection hidden="1"/>
    </xf>
    <xf numFmtId="0" fontId="41" fillId="0" borderId="35" xfId="0" applyFont="1" applyBorder="1" applyAlignment="1" applyProtection="1">
      <alignment horizontal="center" vertical="center" wrapText="1"/>
      <protection hidden="1"/>
    </xf>
    <xf numFmtId="0" fontId="41" fillId="0" borderId="34" xfId="0" applyFont="1" applyBorder="1" applyAlignment="1" applyProtection="1">
      <alignment horizontal="center" vertical="center" wrapText="1"/>
      <protection hidden="1"/>
    </xf>
    <xf numFmtId="0" fontId="44" fillId="0" borderId="15" xfId="0" applyFont="1" applyBorder="1" applyAlignment="1" applyProtection="1">
      <alignment horizontal="center" vertical="top" wrapText="1"/>
      <protection hidden="1"/>
    </xf>
    <xf numFmtId="0" fontId="44" fillId="0" borderId="31" xfId="0" applyFont="1" applyBorder="1" applyAlignment="1" applyProtection="1">
      <alignment horizontal="center" vertical="top" wrapText="1"/>
      <protection hidden="1"/>
    </xf>
    <xf numFmtId="0" fontId="41" fillId="0" borderId="11" xfId="0" applyFont="1" applyBorder="1" applyAlignment="1" applyProtection="1">
      <alignment horizontal="center" vertical="top" wrapText="1"/>
      <protection hidden="1"/>
    </xf>
    <xf numFmtId="0" fontId="41" fillId="0" borderId="10" xfId="0" applyFont="1" applyBorder="1" applyAlignment="1" applyProtection="1">
      <alignment horizontal="center" vertical="top" wrapText="1"/>
      <protection hidden="1"/>
    </xf>
    <xf numFmtId="0" fontId="36" fillId="0" borderId="0" xfId="0" applyFont="1" applyAlignment="1" applyProtection="1">
      <alignment horizontal="left"/>
      <protection hidden="1"/>
    </xf>
    <xf numFmtId="0" fontId="36" fillId="0" borderId="34" xfId="0" applyFont="1" applyBorder="1" applyAlignment="1" applyProtection="1">
      <alignment horizontal="center" vertical="center" wrapText="1"/>
      <protection locked="0"/>
    </xf>
    <xf numFmtId="0" fontId="36" fillId="0" borderId="7" xfId="0" applyFont="1" applyBorder="1" applyAlignment="1" applyProtection="1">
      <alignment horizontal="center" vertical="center" wrapText="1"/>
      <protection locked="0"/>
    </xf>
    <xf numFmtId="0" fontId="36" fillId="0" borderId="35" xfId="0" applyFont="1" applyBorder="1" applyAlignment="1" applyProtection="1">
      <alignment horizontal="center" vertical="center" wrapText="1"/>
      <protection locked="0"/>
    </xf>
    <xf numFmtId="0" fontId="14" fillId="0" borderId="0" xfId="0" applyFont="1" applyAlignment="1" applyProtection="1">
      <alignment horizontal="left" vertical="top" wrapText="1"/>
      <protection hidden="1"/>
    </xf>
    <xf numFmtId="0" fontId="14" fillId="0" borderId="0" xfId="0" applyFont="1" applyAlignment="1">
      <alignment wrapText="1"/>
    </xf>
    <xf numFmtId="0" fontId="14" fillId="6" borderId="0" xfId="0" applyFont="1" applyFill="1" applyAlignment="1" applyProtection="1">
      <alignment horizontal="left" vertical="center" wrapText="1"/>
      <protection hidden="1"/>
    </xf>
    <xf numFmtId="0" fontId="0" fillId="6" borderId="0" xfId="0" applyFill="1" applyAlignment="1">
      <alignment horizontal="left" vertical="center" wrapText="1"/>
    </xf>
    <xf numFmtId="0" fontId="0" fillId="0" borderId="37" xfId="0" applyBorder="1" applyAlignment="1" applyProtection="1">
      <alignment horizontal="center" vertical="top"/>
      <protection locked="0"/>
    </xf>
    <xf numFmtId="0" fontId="0" fillId="0" borderId="1" xfId="0" applyBorder="1" applyAlignment="1" applyProtection="1">
      <alignment horizontal="center" vertical="top"/>
      <protection locked="0"/>
    </xf>
    <xf numFmtId="0" fontId="0" fillId="0" borderId="22" xfId="0" applyBorder="1" applyAlignment="1" applyProtection="1">
      <alignment horizontal="center" vertical="top"/>
      <protection locked="0"/>
    </xf>
    <xf numFmtId="0" fontId="36" fillId="0" borderId="35" xfId="0" applyFont="1" applyBorder="1" applyAlignment="1" applyProtection="1">
      <alignment horizontal="center" vertical="center" wrapText="1"/>
      <protection hidden="1"/>
    </xf>
    <xf numFmtId="0" fontId="36" fillId="0" borderId="30" xfId="0" applyFont="1" applyBorder="1" applyAlignment="1" applyProtection="1">
      <alignment horizontal="center" vertical="center"/>
      <protection hidden="1"/>
    </xf>
    <xf numFmtId="0" fontId="36" fillId="0" borderId="30" xfId="0" applyFont="1" applyBorder="1" applyAlignment="1" applyProtection="1">
      <alignment horizontal="center" vertical="center" wrapText="1"/>
      <protection hidden="1"/>
    </xf>
    <xf numFmtId="0" fontId="36" fillId="0" borderId="34" xfId="0" applyFont="1" applyBorder="1" applyAlignment="1" applyProtection="1">
      <alignment horizontal="center" vertical="center" wrapText="1"/>
      <protection hidden="1"/>
    </xf>
    <xf numFmtId="0" fontId="27" fillId="0" borderId="0" xfId="0" applyFont="1" applyAlignment="1" applyProtection="1">
      <alignment horizontal="left" wrapText="1"/>
      <protection hidden="1"/>
    </xf>
    <xf numFmtId="0" fontId="26" fillId="3" borderId="9" xfId="0" applyFont="1" applyFill="1" applyBorder="1" applyAlignment="1" applyProtection="1">
      <alignment horizontal="center" wrapText="1"/>
      <protection locked="0"/>
    </xf>
    <xf numFmtId="0" fontId="0" fillId="0" borderId="21" xfId="0" applyBorder="1" applyAlignment="1" applyProtection="1">
      <alignment wrapText="1"/>
      <protection locked="0"/>
    </xf>
    <xf numFmtId="0" fontId="35" fillId="0" borderId="0" xfId="0" applyFont="1" applyAlignment="1" applyProtection="1">
      <alignment horizontal="right" vertical="center" wrapText="1"/>
      <protection hidden="1"/>
    </xf>
    <xf numFmtId="0" fontId="0" fillId="0" borderId="0" xfId="0" applyAlignment="1">
      <alignment horizontal="right" vertical="center" wrapText="1"/>
    </xf>
    <xf numFmtId="0" fontId="31" fillId="5" borderId="24" xfId="0" applyFont="1" applyFill="1" applyBorder="1" applyAlignment="1" applyProtection="1">
      <alignment horizontal="left" vertical="top" wrapText="1"/>
      <protection hidden="1"/>
    </xf>
    <xf numFmtId="0" fontId="27" fillId="0" borderId="13" xfId="0" applyFont="1" applyBorder="1" applyAlignment="1" applyProtection="1">
      <alignment horizontal="left" vertical="top" wrapText="1"/>
      <protection hidden="1"/>
    </xf>
    <xf numFmtId="0" fontId="27" fillId="0" borderId="28" xfId="0" applyFont="1" applyBorder="1" applyAlignment="1" applyProtection="1">
      <alignment horizontal="left" vertical="top" wrapText="1"/>
      <protection hidden="1"/>
    </xf>
    <xf numFmtId="0" fontId="34" fillId="0" borderId="0" xfId="0" applyFont="1" applyAlignment="1" applyProtection="1">
      <alignment horizontal="left" vertical="top" wrapText="1"/>
      <protection hidden="1"/>
    </xf>
    <xf numFmtId="0" fontId="17" fillId="0" borderId="0" xfId="0" applyFont="1" applyAlignment="1">
      <alignment horizontal="left" vertical="top" wrapText="1"/>
    </xf>
    <xf numFmtId="0" fontId="27" fillId="0" borderId="23" xfId="0" applyFont="1" applyBorder="1" applyAlignment="1" applyProtection="1">
      <alignment horizontal="center" vertical="center" wrapText="1"/>
      <protection hidden="1"/>
    </xf>
    <xf numFmtId="0" fontId="27" fillId="0" borderId="17" xfId="0" applyFont="1" applyBorder="1" applyAlignment="1" applyProtection="1">
      <alignment horizontal="center" vertical="center" wrapText="1"/>
      <protection hidden="1"/>
    </xf>
    <xf numFmtId="0" fontId="27" fillId="0" borderId="23" xfId="0" applyFont="1" applyBorder="1" applyAlignment="1" applyProtection="1">
      <alignment horizontal="center" vertical="top" wrapText="1"/>
      <protection hidden="1"/>
    </xf>
    <xf numFmtId="0" fontId="27" fillId="0" borderId="17" xfId="0" applyFont="1" applyBorder="1" applyAlignment="1" applyProtection="1">
      <alignment horizontal="center" vertical="top" wrapText="1"/>
      <protection hidden="1"/>
    </xf>
    <xf numFmtId="0" fontId="20" fillId="0" borderId="0" xfId="0" applyFont="1" applyAlignment="1" applyProtection="1">
      <alignment horizontal="center"/>
      <protection hidden="1"/>
    </xf>
    <xf numFmtId="0" fontId="24" fillId="0" borderId="2" xfId="0" applyFont="1" applyBorder="1" applyAlignment="1" applyProtection="1">
      <alignment horizontal="left" vertical="center" wrapText="1"/>
      <protection locked="0"/>
    </xf>
    <xf numFmtId="0" fontId="21" fillId="0" borderId="0" xfId="0" applyFont="1" applyAlignment="1" applyProtection="1">
      <alignment horizontal="center" vertical="center" wrapText="1"/>
      <protection hidden="1"/>
    </xf>
    <xf numFmtId="0" fontId="22" fillId="0" borderId="1" xfId="0" applyFont="1" applyBorder="1" applyAlignment="1" applyProtection="1">
      <alignment horizontal="center" vertical="top" wrapText="1"/>
      <protection locked="0"/>
    </xf>
    <xf numFmtId="0" fontId="1" fillId="0" borderId="3" xfId="0" applyFont="1" applyBorder="1" applyAlignment="1" applyProtection="1">
      <alignment horizontal="center" vertical="top"/>
      <protection locked="0"/>
    </xf>
    <xf numFmtId="0" fontId="24" fillId="0" borderId="27" xfId="0" applyFont="1" applyBorder="1" applyAlignment="1" applyProtection="1">
      <alignment horizontal="left" vertical="center"/>
      <protection hidden="1"/>
    </xf>
    <xf numFmtId="0" fontId="24" fillId="0" borderId="2" xfId="0" applyFont="1" applyBorder="1" applyAlignment="1" applyProtection="1">
      <alignment horizontal="left" vertical="center"/>
      <protection hidden="1"/>
    </xf>
    <xf numFmtId="0" fontId="24" fillId="0" borderId="11" xfId="0" applyFont="1" applyBorder="1" applyAlignment="1" applyProtection="1">
      <alignment horizontal="left" vertical="center"/>
      <protection hidden="1"/>
    </xf>
    <xf numFmtId="0" fontId="26" fillId="0" borderId="0" xfId="0" applyFont="1" applyAlignment="1" applyProtection="1">
      <alignment horizontal="left" vertical="center" wrapText="1"/>
      <protection hidden="1"/>
    </xf>
    <xf numFmtId="0" fontId="24" fillId="0" borderId="13" xfId="0" applyFont="1" applyBorder="1" applyAlignment="1" applyProtection="1">
      <alignment horizontal="left" vertical="center" wrapText="1"/>
      <protection hidden="1"/>
    </xf>
    <xf numFmtId="0" fontId="24" fillId="0" borderId="23" xfId="0" applyFont="1" applyBorder="1" applyAlignment="1" applyProtection="1">
      <alignment horizontal="left" vertical="center" wrapText="1"/>
      <protection hidden="1"/>
    </xf>
    <xf numFmtId="0" fontId="24" fillId="0" borderId="15" xfId="0" applyFont="1" applyBorder="1" applyAlignment="1" applyProtection="1">
      <alignment horizontal="left" vertical="center" wrapText="1"/>
      <protection hidden="1"/>
    </xf>
    <xf numFmtId="0" fontId="24" fillId="0" borderId="23" xfId="0" applyFont="1" applyBorder="1" applyAlignment="1" applyProtection="1">
      <alignment horizontal="left" vertical="center" wrapText="1"/>
      <protection locked="0"/>
    </xf>
    <xf numFmtId="0" fontId="24" fillId="0" borderId="26" xfId="0" applyFont="1" applyBorder="1" applyAlignment="1" applyProtection="1">
      <alignment horizontal="left" vertical="center" wrapText="1"/>
      <protection hidden="1"/>
    </xf>
    <xf numFmtId="0" fontId="24" fillId="0" borderId="12"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6" fillId="0" borderId="14" xfId="0" applyFont="1" applyBorder="1" applyAlignment="1" applyProtection="1">
      <alignment horizontal="left" vertical="top" wrapText="1"/>
      <protection hidden="1"/>
    </xf>
    <xf numFmtId="0" fontId="26" fillId="0" borderId="0" xfId="0" applyFont="1" applyAlignment="1" applyProtection="1">
      <alignment horizontal="left" vertical="top" wrapText="1"/>
      <protection hidden="1"/>
    </xf>
    <xf numFmtId="0" fontId="0" fillId="0" borderId="11" xfId="0" applyBorder="1" applyAlignment="1" applyProtection="1">
      <alignment horizontal="left" vertical="top"/>
      <protection locked="0"/>
    </xf>
    <xf numFmtId="0" fontId="0" fillId="0" borderId="12" xfId="0" applyBorder="1" applyAlignment="1" applyProtection="1">
      <alignment horizontal="left" vertical="top"/>
      <protection locked="0"/>
    </xf>
    <xf numFmtId="0" fontId="0" fillId="0" borderId="10" xfId="0" applyBorder="1" applyAlignment="1" applyProtection="1">
      <alignment horizontal="left" vertical="top"/>
      <protection locked="0"/>
    </xf>
    <xf numFmtId="0" fontId="0" fillId="0" borderId="29" xfId="0" applyBorder="1" applyAlignment="1" applyProtection="1">
      <alignment horizontal="left" vertical="top"/>
      <protection locked="0"/>
    </xf>
    <xf numFmtId="0" fontId="0" fillId="0" borderId="32" xfId="0" applyBorder="1" applyAlignment="1" applyProtection="1">
      <alignment horizontal="left" vertical="top"/>
      <protection locked="0"/>
    </xf>
    <xf numFmtId="0" fontId="0" fillId="0" borderId="33" xfId="0" applyBorder="1" applyAlignment="1" applyProtection="1">
      <alignment horizontal="left" vertical="top"/>
      <protection locked="0"/>
    </xf>
    <xf numFmtId="0" fontId="0" fillId="0" borderId="37"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22" xfId="0" applyBorder="1" applyAlignment="1" applyProtection="1">
      <alignment horizontal="left" vertical="top"/>
      <protection locked="0"/>
    </xf>
    <xf numFmtId="0" fontId="0" fillId="0" borderId="7" xfId="0" applyBorder="1" applyAlignment="1">
      <alignment horizontal="center" vertical="center" wrapText="1"/>
    </xf>
    <xf numFmtId="0" fontId="36" fillId="0" borderId="4" xfId="0" applyFont="1" applyBorder="1" applyAlignment="1" applyProtection="1">
      <alignment horizontal="center"/>
      <protection locked="0"/>
    </xf>
    <xf numFmtId="0" fontId="1" fillId="5" borderId="0" xfId="0" applyFont="1" applyFill="1" applyAlignment="1" applyProtection="1">
      <alignment horizontal="left" vertical="top" wrapText="1"/>
      <protection hidden="1"/>
    </xf>
    <xf numFmtId="0" fontId="26" fillId="0" borderId="9" xfId="0" applyFont="1" applyBorder="1" applyAlignment="1" applyProtection="1">
      <alignment horizontal="center"/>
      <protection hidden="1"/>
    </xf>
    <xf numFmtId="0" fontId="0" fillId="0" borderId="30" xfId="0" applyBorder="1" applyAlignment="1">
      <alignment horizontal="center"/>
    </xf>
    <xf numFmtId="0" fontId="0" fillId="0" borderId="21" xfId="0" applyBorder="1" applyAlignment="1">
      <alignment horizontal="center"/>
    </xf>
    <xf numFmtId="0" fontId="26" fillId="0" borderId="0" xfId="0" applyFont="1" applyAlignment="1" applyProtection="1">
      <alignment horizontal="left"/>
      <protection hidden="1"/>
    </xf>
    <xf numFmtId="0" fontId="51" fillId="5" borderId="0" xfId="0" applyFont="1" applyFill="1" applyAlignment="1" applyProtection="1">
      <alignment horizontal="left" vertical="top" wrapText="1"/>
      <protection locked="0"/>
    </xf>
    <xf numFmtId="0" fontId="1" fillId="5" borderId="0" xfId="0" applyFont="1" applyFill="1" applyAlignment="1" applyProtection="1">
      <alignment horizontal="left" wrapText="1"/>
      <protection hidden="1"/>
    </xf>
    <xf numFmtId="0" fontId="26" fillId="0" borderId="35" xfId="0" applyFont="1" applyBorder="1" applyAlignment="1" applyProtection="1">
      <alignment horizontal="center"/>
      <protection hidden="1"/>
    </xf>
    <xf numFmtId="0" fontId="26" fillId="0" borderId="30" xfId="0" applyFont="1" applyBorder="1" applyAlignment="1" applyProtection="1">
      <alignment horizontal="center"/>
      <protection hidden="1"/>
    </xf>
    <xf numFmtId="0" fontId="0" fillId="0" borderId="15" xfId="0" applyBorder="1" applyAlignment="1" applyProtection="1">
      <alignment horizontal="left" vertical="top"/>
      <protection locked="0"/>
    </xf>
    <xf numFmtId="0" fontId="0" fillId="0" borderId="31" xfId="0" applyBorder="1" applyAlignment="1" applyProtection="1">
      <alignment horizontal="left" vertical="top"/>
      <protection locked="0"/>
    </xf>
    <xf numFmtId="0" fontId="41" fillId="0" borderId="12" xfId="0" applyFont="1" applyBorder="1" applyAlignment="1" applyProtection="1">
      <alignment horizontal="center" vertical="top" wrapText="1"/>
      <protection locked="0"/>
    </xf>
    <xf numFmtId="2" fontId="41" fillId="0" borderId="12" xfId="0" applyNumberFormat="1" applyFont="1" applyBorder="1" applyAlignment="1" applyProtection="1">
      <alignment horizontal="center" vertical="top"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23"/>
  <sheetViews>
    <sheetView tabSelected="1" topLeftCell="A19" zoomScale="130" zoomScaleNormal="130" workbookViewId="0">
      <selection activeCell="E26" sqref="E26:F235"/>
    </sheetView>
  </sheetViews>
  <sheetFormatPr defaultColWidth="9.140625" defaultRowHeight="15" x14ac:dyDescent="0.25"/>
  <cols>
    <col min="1" max="1" width="6.28515625" style="20" customWidth="1"/>
    <col min="2" max="2" width="44" style="20" customWidth="1"/>
    <col min="3" max="3" width="8.28515625" style="10" customWidth="1"/>
    <col min="4" max="4" width="9" style="10" customWidth="1"/>
    <col min="5" max="5" width="7.140625" style="15" customWidth="1"/>
    <col min="6" max="6" width="14.7109375" style="15" customWidth="1"/>
    <col min="7" max="7" width="17.42578125" style="1" customWidth="1"/>
    <col min="8" max="8" width="12.7109375" style="1" customWidth="1"/>
    <col min="9" max="9" width="14.7109375" style="1" customWidth="1"/>
    <col min="10" max="10" width="17.42578125" style="1" customWidth="1"/>
    <col min="11" max="11" width="25.42578125" style="1" customWidth="1"/>
    <col min="12" max="16384" width="9.140625" style="1"/>
  </cols>
  <sheetData>
    <row r="1" spans="1:12" ht="36" customHeight="1" x14ac:dyDescent="0.25">
      <c r="A1" s="25"/>
      <c r="B1" s="25"/>
      <c r="C1" s="26"/>
      <c r="D1" s="26"/>
      <c r="E1" s="27"/>
      <c r="F1" s="27"/>
      <c r="G1" s="28" t="s">
        <v>367</v>
      </c>
      <c r="H1" s="2"/>
    </row>
    <row r="2" spans="1:12" ht="18.75" x14ac:dyDescent="0.3">
      <c r="A2" s="309" t="s">
        <v>9</v>
      </c>
      <c r="B2" s="309"/>
      <c r="C2" s="309"/>
      <c r="D2" s="309"/>
      <c r="E2" s="309"/>
      <c r="F2" s="309"/>
      <c r="G2" s="309"/>
      <c r="H2" s="29"/>
    </row>
    <row r="3" spans="1:12" s="8" customFormat="1" ht="66.75" customHeight="1" x14ac:dyDescent="0.25">
      <c r="A3" s="311" t="s">
        <v>535</v>
      </c>
      <c r="B3" s="311"/>
      <c r="C3" s="311"/>
      <c r="D3" s="311"/>
      <c r="E3" s="311"/>
      <c r="F3" s="311"/>
      <c r="G3" s="311"/>
      <c r="H3" s="30"/>
      <c r="I3" s="30"/>
      <c r="J3" s="30"/>
    </row>
    <row r="4" spans="1:12" ht="17.25" customHeight="1" x14ac:dyDescent="0.25">
      <c r="B4" s="31"/>
      <c r="C4" s="312"/>
      <c r="D4" s="312"/>
      <c r="E4" s="32"/>
      <c r="F4" s="32"/>
      <c r="G4" s="33"/>
    </row>
    <row r="5" spans="1:12" x14ac:dyDescent="0.25">
      <c r="C5" s="313" t="s">
        <v>1</v>
      </c>
      <c r="D5" s="313"/>
      <c r="E5" s="34"/>
      <c r="F5" s="34"/>
      <c r="G5" s="35"/>
    </row>
    <row r="6" spans="1:12" x14ac:dyDescent="0.25">
      <c r="C6" s="289"/>
      <c r="D6" s="289"/>
    </row>
    <row r="7" spans="1:12" x14ac:dyDescent="0.25">
      <c r="C7" s="313" t="s">
        <v>2</v>
      </c>
      <c r="D7" s="313"/>
      <c r="E7" s="34"/>
      <c r="F7" s="34"/>
    </row>
    <row r="8" spans="1:12" ht="15.75" thickBot="1" x14ac:dyDescent="0.3"/>
    <row r="9" spans="1:12" ht="46.5" customHeight="1" x14ac:dyDescent="0.25">
      <c r="A9" s="318" t="s">
        <v>360</v>
      </c>
      <c r="B9" s="319"/>
      <c r="C9" s="319"/>
      <c r="D9" s="319"/>
      <c r="E9" s="320"/>
      <c r="F9" s="321"/>
      <c r="G9" s="321"/>
      <c r="H9" s="36"/>
    </row>
    <row r="10" spans="1:12" ht="39.75" customHeight="1" x14ac:dyDescent="0.25">
      <c r="A10" s="322" t="s">
        <v>361</v>
      </c>
      <c r="B10" s="323"/>
      <c r="C10" s="323"/>
      <c r="D10" s="323"/>
      <c r="E10" s="324"/>
      <c r="F10" s="310"/>
      <c r="G10" s="310"/>
      <c r="H10" s="36"/>
    </row>
    <row r="11" spans="1:12" ht="27" customHeight="1" x14ac:dyDescent="0.25">
      <c r="A11" s="314" t="s">
        <v>3</v>
      </c>
      <c r="B11" s="315"/>
      <c r="C11" s="315"/>
      <c r="D11" s="315"/>
      <c r="E11" s="316"/>
      <c r="F11" s="310"/>
      <c r="G11" s="310"/>
      <c r="H11" s="37"/>
    </row>
    <row r="12" spans="1:12" ht="24.75" customHeight="1" x14ac:dyDescent="0.25">
      <c r="A12" s="314" t="s">
        <v>4</v>
      </c>
      <c r="B12" s="315"/>
      <c r="C12" s="315"/>
      <c r="D12" s="315"/>
      <c r="E12" s="316"/>
      <c r="F12" s="310"/>
      <c r="G12" s="310"/>
      <c r="H12" s="37"/>
    </row>
    <row r="13" spans="1:12" ht="21" customHeight="1" x14ac:dyDescent="0.25">
      <c r="A13" s="314" t="s">
        <v>5</v>
      </c>
      <c r="B13" s="315"/>
      <c r="C13" s="315"/>
      <c r="D13" s="315"/>
      <c r="E13" s="316"/>
      <c r="F13" s="310"/>
      <c r="G13" s="310"/>
      <c r="H13" s="37"/>
    </row>
    <row r="14" spans="1:12" s="2" customFormat="1" x14ac:dyDescent="0.25">
      <c r="A14" s="25"/>
      <c r="B14" s="25"/>
      <c r="C14" s="26"/>
      <c r="D14" s="26"/>
      <c r="E14" s="27"/>
      <c r="F14" s="27"/>
      <c r="H14" s="1"/>
      <c r="I14" s="1"/>
      <c r="J14" s="1"/>
      <c r="K14" s="1"/>
      <c r="L14" s="1"/>
    </row>
    <row r="15" spans="1:12" s="2" customFormat="1" ht="67.5" customHeight="1" x14ac:dyDescent="0.25">
      <c r="A15" s="317" t="s">
        <v>536</v>
      </c>
      <c r="B15" s="317"/>
      <c r="C15" s="317"/>
      <c r="D15" s="317"/>
      <c r="E15" s="317"/>
      <c r="F15" s="317"/>
      <c r="G15" s="317"/>
      <c r="H15" s="38"/>
      <c r="I15" s="39"/>
      <c r="J15" s="39"/>
      <c r="K15" s="1"/>
      <c r="L15" s="1"/>
    </row>
    <row r="16" spans="1:12" ht="16.5" customHeight="1" x14ac:dyDescent="0.25">
      <c r="A16" s="40"/>
      <c r="B16" s="41">
        <f>G238+I250</f>
        <v>0</v>
      </c>
      <c r="C16" s="325" t="s">
        <v>11</v>
      </c>
      <c r="D16" s="326"/>
      <c r="E16" s="42"/>
      <c r="F16" s="42"/>
      <c r="G16" s="43"/>
      <c r="H16" s="44"/>
      <c r="I16" s="39"/>
      <c r="J16" s="39"/>
    </row>
    <row r="17" spans="1:12" ht="33.75" customHeight="1" x14ac:dyDescent="0.25">
      <c r="A17" s="284" t="s">
        <v>368</v>
      </c>
      <c r="B17" s="285"/>
      <c r="C17" s="285"/>
      <c r="D17" s="285"/>
      <c r="E17" s="285"/>
      <c r="F17" s="285"/>
      <c r="G17" s="285"/>
      <c r="H17" s="44"/>
      <c r="I17" s="39"/>
      <c r="J17" s="39"/>
    </row>
    <row r="18" spans="1:12" ht="27.75" customHeight="1" x14ac:dyDescent="0.25">
      <c r="A18" s="286" t="s">
        <v>362</v>
      </c>
      <c r="B18" s="286"/>
      <c r="C18" s="286"/>
      <c r="D18" s="286"/>
      <c r="E18" s="287"/>
      <c r="F18" s="286"/>
      <c r="G18" s="286"/>
      <c r="H18" s="44"/>
      <c r="I18" s="39"/>
      <c r="J18" s="39"/>
    </row>
    <row r="19" spans="1:12" ht="49.5" customHeight="1" x14ac:dyDescent="0.25">
      <c r="A19" s="284" t="s">
        <v>363</v>
      </c>
      <c r="B19" s="284"/>
      <c r="C19" s="284"/>
      <c r="D19" s="284"/>
      <c r="E19" s="284"/>
      <c r="F19" s="284"/>
      <c r="G19" s="284"/>
      <c r="H19" s="44"/>
      <c r="I19" s="39"/>
      <c r="J19" s="39"/>
    </row>
    <row r="20" spans="1:12" ht="19.5" customHeight="1" x14ac:dyDescent="0.25">
      <c r="A20" s="303" t="s">
        <v>7</v>
      </c>
      <c r="B20" s="304"/>
      <c r="C20" s="304"/>
      <c r="D20" s="304"/>
      <c r="E20" s="304"/>
      <c r="F20" s="304"/>
      <c r="G20" s="304"/>
      <c r="H20" s="44"/>
      <c r="I20" s="39"/>
      <c r="J20" s="39"/>
    </row>
    <row r="21" spans="1:12" ht="15.75" customHeight="1" thickBot="1" x14ac:dyDescent="0.3">
      <c r="A21" s="298" t="s">
        <v>303</v>
      </c>
      <c r="B21" s="299"/>
      <c r="C21" s="299"/>
      <c r="D21" s="299"/>
      <c r="E21" s="299"/>
      <c r="F21" s="299"/>
      <c r="G21" s="299"/>
      <c r="H21" s="44"/>
      <c r="I21" s="39"/>
      <c r="J21" s="39"/>
    </row>
    <row r="22" spans="1:12" s="2" customFormat="1" ht="25.5" customHeight="1" x14ac:dyDescent="0.25">
      <c r="A22" s="261" t="s">
        <v>0</v>
      </c>
      <c r="B22" s="264" t="s">
        <v>12</v>
      </c>
      <c r="C22" s="259" t="s">
        <v>6</v>
      </c>
      <c r="D22" s="215" t="s">
        <v>369</v>
      </c>
      <c r="E22" s="213" t="s">
        <v>293</v>
      </c>
      <c r="F22" s="213" t="s">
        <v>294</v>
      </c>
      <c r="G22" s="272" t="s">
        <v>504</v>
      </c>
      <c r="H22" s="46"/>
      <c r="I22" s="47"/>
      <c r="J22" s="47"/>
      <c r="K22" s="1"/>
      <c r="L22" s="1"/>
    </row>
    <row r="23" spans="1:12" s="2" customFormat="1" ht="49.5" customHeight="1" thickBot="1" x14ac:dyDescent="0.3">
      <c r="A23" s="262"/>
      <c r="B23" s="265"/>
      <c r="C23" s="260"/>
      <c r="D23" s="216"/>
      <c r="E23" s="214"/>
      <c r="F23" s="214"/>
      <c r="G23" s="273"/>
      <c r="H23" s="48"/>
      <c r="I23" s="48"/>
      <c r="J23" s="48"/>
      <c r="K23" s="1"/>
      <c r="L23" s="1"/>
    </row>
    <row r="24" spans="1:12" s="2" customFormat="1" ht="16.5" thickBot="1" x14ac:dyDescent="0.3">
      <c r="A24" s="49">
        <v>1</v>
      </c>
      <c r="B24" s="50">
        <v>2</v>
      </c>
      <c r="C24" s="50">
        <v>3</v>
      </c>
      <c r="D24" s="50">
        <v>4</v>
      </c>
      <c r="E24" s="50">
        <v>5</v>
      </c>
      <c r="F24" s="50">
        <v>6</v>
      </c>
      <c r="G24" s="51">
        <v>7</v>
      </c>
      <c r="H24" s="46"/>
      <c r="I24" s="46"/>
      <c r="J24" s="46"/>
      <c r="K24" s="1"/>
      <c r="L24" s="1"/>
    </row>
    <row r="25" spans="1:12" ht="19.5" customHeight="1" x14ac:dyDescent="0.25">
      <c r="A25" s="52"/>
      <c r="B25" s="53" t="s">
        <v>53</v>
      </c>
      <c r="C25" s="54"/>
      <c r="D25" s="55"/>
      <c r="E25" s="56"/>
      <c r="F25" s="57"/>
      <c r="G25" s="58"/>
      <c r="H25" s="46"/>
      <c r="I25" s="46"/>
      <c r="J25" s="46"/>
    </row>
    <row r="26" spans="1:12" ht="30" x14ac:dyDescent="0.25">
      <c r="A26" s="159" t="s">
        <v>54</v>
      </c>
      <c r="B26" s="160" t="s">
        <v>351</v>
      </c>
      <c r="C26" s="161" t="s">
        <v>55</v>
      </c>
      <c r="D26" s="162">
        <v>1440</v>
      </c>
      <c r="E26" s="60"/>
      <c r="F26" s="61"/>
      <c r="G26" s="62">
        <f t="shared" ref="G26:G35" si="0">ROUND(D26*F26,2)</f>
        <v>0</v>
      </c>
      <c r="H26" s="46"/>
      <c r="I26" s="46"/>
      <c r="J26" s="46"/>
    </row>
    <row r="27" spans="1:12" ht="15.75" x14ac:dyDescent="0.25">
      <c r="A27" s="159" t="s">
        <v>56</v>
      </c>
      <c r="B27" s="160" t="s">
        <v>350</v>
      </c>
      <c r="C27" s="163" t="s">
        <v>55</v>
      </c>
      <c r="D27" s="164">
        <v>1950</v>
      </c>
      <c r="E27" s="60"/>
      <c r="F27" s="63"/>
      <c r="G27" s="62">
        <f t="shared" si="0"/>
        <v>0</v>
      </c>
      <c r="H27" s="46"/>
      <c r="I27" s="46"/>
      <c r="J27" s="46"/>
    </row>
    <row r="28" spans="1:12" ht="18.75" customHeight="1" x14ac:dyDescent="0.25">
      <c r="A28" s="159" t="s">
        <v>57</v>
      </c>
      <c r="B28" s="160" t="s">
        <v>352</v>
      </c>
      <c r="C28" s="163" t="s">
        <v>58</v>
      </c>
      <c r="D28" s="165">
        <v>75</v>
      </c>
      <c r="E28" s="60"/>
      <c r="F28" s="63"/>
      <c r="G28" s="62">
        <f t="shared" si="0"/>
        <v>0</v>
      </c>
      <c r="H28" s="46"/>
      <c r="I28" s="46"/>
      <c r="J28" s="46"/>
    </row>
    <row r="29" spans="1:12" ht="30" x14ac:dyDescent="0.25">
      <c r="A29" s="159" t="s">
        <v>59</v>
      </c>
      <c r="B29" s="160" t="s">
        <v>353</v>
      </c>
      <c r="C29" s="163" t="s">
        <v>60</v>
      </c>
      <c r="D29" s="164">
        <v>17400</v>
      </c>
      <c r="E29" s="60"/>
      <c r="F29" s="63"/>
      <c r="G29" s="62">
        <f t="shared" si="0"/>
        <v>0</v>
      </c>
      <c r="H29" s="46"/>
      <c r="I29" s="46"/>
      <c r="J29" s="46"/>
    </row>
    <row r="30" spans="1:12" ht="29.25" customHeight="1" x14ac:dyDescent="0.25">
      <c r="A30" s="159" t="s">
        <v>61</v>
      </c>
      <c r="B30" s="160" t="s">
        <v>354</v>
      </c>
      <c r="C30" s="163" t="s">
        <v>60</v>
      </c>
      <c r="D30" s="164">
        <v>31500</v>
      </c>
      <c r="E30" s="60"/>
      <c r="F30" s="63"/>
      <c r="G30" s="62">
        <f t="shared" si="0"/>
        <v>0</v>
      </c>
      <c r="H30" s="46"/>
      <c r="I30" s="46"/>
      <c r="J30" s="46"/>
    </row>
    <row r="31" spans="1:12" ht="18" customHeight="1" x14ac:dyDescent="0.25">
      <c r="A31" s="159" t="s">
        <v>62</v>
      </c>
      <c r="B31" s="160" t="s">
        <v>63</v>
      </c>
      <c r="C31" s="163" t="s">
        <v>64</v>
      </c>
      <c r="D31" s="165">
        <v>36</v>
      </c>
      <c r="E31" s="60"/>
      <c r="F31" s="63"/>
      <c r="G31" s="62">
        <f t="shared" si="0"/>
        <v>0</v>
      </c>
      <c r="H31" s="46"/>
      <c r="I31" s="46"/>
      <c r="J31" s="46"/>
    </row>
    <row r="32" spans="1:12" ht="45.75" customHeight="1" x14ac:dyDescent="0.25">
      <c r="A32" s="159" t="s">
        <v>65</v>
      </c>
      <c r="B32" s="160" t="s">
        <v>313</v>
      </c>
      <c r="C32" s="163" t="s">
        <v>64</v>
      </c>
      <c r="D32" s="165">
        <v>600</v>
      </c>
      <c r="E32" s="60"/>
      <c r="F32" s="63"/>
      <c r="G32" s="62">
        <f t="shared" si="0"/>
        <v>0</v>
      </c>
      <c r="H32" s="46"/>
      <c r="I32" s="46"/>
      <c r="J32" s="46"/>
    </row>
    <row r="33" spans="1:10" ht="30" x14ac:dyDescent="0.25">
      <c r="A33" s="159" t="s">
        <v>66</v>
      </c>
      <c r="B33" s="160" t="s">
        <v>314</v>
      </c>
      <c r="C33" s="163" t="s">
        <v>68</v>
      </c>
      <c r="D33" s="164">
        <v>40500</v>
      </c>
      <c r="E33" s="60"/>
      <c r="F33" s="63"/>
      <c r="G33" s="62">
        <f t="shared" si="0"/>
        <v>0</v>
      </c>
      <c r="H33" s="46"/>
      <c r="I33" s="46"/>
      <c r="J33" s="46"/>
    </row>
    <row r="34" spans="1:10" ht="15.75" x14ac:dyDescent="0.25">
      <c r="A34" s="159" t="s">
        <v>67</v>
      </c>
      <c r="B34" s="160" t="s">
        <v>70</v>
      </c>
      <c r="C34" s="163" t="s">
        <v>71</v>
      </c>
      <c r="D34" s="164">
        <v>117000</v>
      </c>
      <c r="E34" s="60"/>
      <c r="F34" s="63"/>
      <c r="G34" s="62">
        <f t="shared" si="0"/>
        <v>0</v>
      </c>
      <c r="H34" s="46"/>
      <c r="I34" s="46"/>
      <c r="J34" s="46"/>
    </row>
    <row r="35" spans="1:10" ht="19.5" customHeight="1" x14ac:dyDescent="0.25">
      <c r="A35" s="159" t="s">
        <v>69</v>
      </c>
      <c r="B35" s="160" t="s">
        <v>315</v>
      </c>
      <c r="C35" s="163" t="s">
        <v>68</v>
      </c>
      <c r="D35" s="164">
        <v>90000</v>
      </c>
      <c r="E35" s="60"/>
      <c r="F35" s="63"/>
      <c r="G35" s="62">
        <f t="shared" si="0"/>
        <v>0</v>
      </c>
      <c r="H35" s="46"/>
      <c r="I35" s="46"/>
      <c r="J35" s="46"/>
    </row>
    <row r="36" spans="1:10" ht="16.5" customHeight="1" x14ac:dyDescent="0.25">
      <c r="A36" s="67"/>
      <c r="B36" s="68" t="s">
        <v>72</v>
      </c>
      <c r="C36" s="69"/>
      <c r="D36" s="70"/>
      <c r="E36" s="71"/>
      <c r="F36" s="72"/>
      <c r="G36" s="73"/>
      <c r="H36" s="46"/>
      <c r="I36" s="46"/>
      <c r="J36" s="46"/>
    </row>
    <row r="37" spans="1:10" ht="47.25" customHeight="1" x14ac:dyDescent="0.25">
      <c r="A37" s="159" t="s">
        <v>73</v>
      </c>
      <c r="B37" s="160" t="s">
        <v>316</v>
      </c>
      <c r="C37" s="161" t="s">
        <v>74</v>
      </c>
      <c r="D37" s="162">
        <v>174</v>
      </c>
      <c r="E37" s="60"/>
      <c r="F37" s="61"/>
      <c r="G37" s="62">
        <f t="shared" ref="G37:G42" si="1">ROUND(D37*F37,2)</f>
        <v>0</v>
      </c>
      <c r="H37" s="46"/>
      <c r="I37" s="46"/>
      <c r="J37" s="46"/>
    </row>
    <row r="38" spans="1:10" ht="18" customHeight="1" x14ac:dyDescent="0.25">
      <c r="A38" s="159" t="s">
        <v>75</v>
      </c>
      <c r="B38" s="160" t="s">
        <v>76</v>
      </c>
      <c r="C38" s="163" t="s">
        <v>64</v>
      </c>
      <c r="D38" s="165">
        <v>4500</v>
      </c>
      <c r="E38" s="60"/>
      <c r="F38" s="63"/>
      <c r="G38" s="62">
        <f t="shared" si="1"/>
        <v>0</v>
      </c>
      <c r="H38" s="46"/>
      <c r="I38" s="46"/>
      <c r="J38" s="46"/>
    </row>
    <row r="39" spans="1:10" ht="29.25" customHeight="1" x14ac:dyDescent="0.25">
      <c r="A39" s="159" t="s">
        <v>77</v>
      </c>
      <c r="B39" s="160" t="s">
        <v>78</v>
      </c>
      <c r="C39" s="163" t="s">
        <v>55</v>
      </c>
      <c r="D39" s="165">
        <v>630</v>
      </c>
      <c r="E39" s="60"/>
      <c r="F39" s="63"/>
      <c r="G39" s="62">
        <f t="shared" si="1"/>
        <v>0</v>
      </c>
      <c r="H39" s="46"/>
      <c r="I39" s="46"/>
      <c r="J39" s="46"/>
    </row>
    <row r="40" spans="1:10" ht="33.75" customHeight="1" x14ac:dyDescent="0.25">
      <c r="A40" s="159" t="s">
        <v>79</v>
      </c>
      <c r="B40" s="160" t="s">
        <v>80</v>
      </c>
      <c r="C40" s="163" t="s">
        <v>55</v>
      </c>
      <c r="D40" s="165">
        <v>630</v>
      </c>
      <c r="E40" s="60"/>
      <c r="F40" s="63"/>
      <c r="G40" s="62">
        <f t="shared" si="1"/>
        <v>0</v>
      </c>
      <c r="H40" s="46"/>
      <c r="I40" s="46"/>
      <c r="J40" s="46"/>
    </row>
    <row r="41" spans="1:10" ht="35.25" customHeight="1" x14ac:dyDescent="0.25">
      <c r="A41" s="159" t="s">
        <v>81</v>
      </c>
      <c r="B41" s="160" t="s">
        <v>82</v>
      </c>
      <c r="C41" s="163" t="s">
        <v>83</v>
      </c>
      <c r="D41" s="165">
        <v>210</v>
      </c>
      <c r="E41" s="60"/>
      <c r="F41" s="63"/>
      <c r="G41" s="62">
        <f t="shared" si="1"/>
        <v>0</v>
      </c>
      <c r="H41" s="46"/>
      <c r="I41" s="46"/>
      <c r="J41" s="46"/>
    </row>
    <row r="42" spans="1:10" ht="30" x14ac:dyDescent="0.25">
      <c r="A42" s="159" t="s">
        <v>84</v>
      </c>
      <c r="B42" s="160" t="s">
        <v>85</v>
      </c>
      <c r="C42" s="166" t="s">
        <v>83</v>
      </c>
      <c r="D42" s="167">
        <v>39</v>
      </c>
      <c r="E42" s="64"/>
      <c r="F42" s="65"/>
      <c r="G42" s="66">
        <f t="shared" si="1"/>
        <v>0</v>
      </c>
      <c r="H42" s="46"/>
      <c r="I42" s="46"/>
      <c r="J42" s="46"/>
    </row>
    <row r="43" spans="1:10" ht="16.5" customHeight="1" x14ac:dyDescent="0.25">
      <c r="A43" s="67"/>
      <c r="B43" s="68" t="s">
        <v>86</v>
      </c>
      <c r="C43" s="69"/>
      <c r="D43" s="70"/>
      <c r="E43" s="74"/>
      <c r="F43" s="74"/>
      <c r="G43" s="73"/>
      <c r="H43" s="46"/>
      <c r="I43" s="46"/>
      <c r="J43" s="46"/>
    </row>
    <row r="44" spans="1:10" ht="30" x14ac:dyDescent="0.25">
      <c r="A44" s="159" t="s">
        <v>87</v>
      </c>
      <c r="B44" s="160" t="s">
        <v>88</v>
      </c>
      <c r="C44" s="161" t="s">
        <v>89</v>
      </c>
      <c r="D44" s="162">
        <v>1200</v>
      </c>
      <c r="E44" s="75"/>
      <c r="F44" s="75"/>
      <c r="G44" s="62">
        <f>ROUND(D44*F44,2)</f>
        <v>0</v>
      </c>
      <c r="H44" s="46"/>
      <c r="I44" s="46"/>
      <c r="J44" s="46"/>
    </row>
    <row r="45" spans="1:10" ht="33" customHeight="1" x14ac:dyDescent="0.25">
      <c r="A45" s="159" t="s">
        <v>90</v>
      </c>
      <c r="B45" s="160" t="s">
        <v>91</v>
      </c>
      <c r="C45" s="163" t="s">
        <v>89</v>
      </c>
      <c r="D45" s="165">
        <v>600</v>
      </c>
      <c r="E45" s="60"/>
      <c r="F45" s="76"/>
      <c r="G45" s="62">
        <f>ROUND(D45*F45,2)</f>
        <v>0</v>
      </c>
      <c r="H45" s="46"/>
      <c r="I45" s="46"/>
      <c r="J45" s="46"/>
    </row>
    <row r="46" spans="1:10" ht="31.5" customHeight="1" x14ac:dyDescent="0.25">
      <c r="A46" s="159" t="s">
        <v>92</v>
      </c>
      <c r="B46" s="160" t="s">
        <v>93</v>
      </c>
      <c r="C46" s="163" t="s">
        <v>89</v>
      </c>
      <c r="D46" s="165">
        <v>300</v>
      </c>
      <c r="E46" s="77"/>
      <c r="F46" s="78"/>
      <c r="G46" s="62">
        <f>ROUND(D46*F46,2)</f>
        <v>0</v>
      </c>
      <c r="H46" s="46"/>
      <c r="I46" s="46"/>
      <c r="J46" s="46"/>
    </row>
    <row r="47" spans="1:10" ht="30" customHeight="1" x14ac:dyDescent="0.25">
      <c r="A47" s="159" t="s">
        <v>94</v>
      </c>
      <c r="B47" s="160" t="s">
        <v>95</v>
      </c>
      <c r="C47" s="166" t="s">
        <v>89</v>
      </c>
      <c r="D47" s="167">
        <v>1050</v>
      </c>
      <c r="E47" s="79"/>
      <c r="F47" s="80"/>
      <c r="G47" s="66">
        <f>ROUND(D47*F47,2)</f>
        <v>0</v>
      </c>
      <c r="H47" s="46"/>
      <c r="I47" s="46"/>
      <c r="J47" s="46"/>
    </row>
    <row r="48" spans="1:10" ht="15" customHeight="1" x14ac:dyDescent="0.25">
      <c r="A48" s="168" t="s">
        <v>96</v>
      </c>
      <c r="B48" s="169" t="s">
        <v>97</v>
      </c>
      <c r="C48" s="170"/>
      <c r="D48" s="171"/>
      <c r="E48" s="71"/>
      <c r="F48" s="71"/>
      <c r="G48" s="73"/>
      <c r="H48" s="46"/>
      <c r="I48" s="46"/>
      <c r="J48" s="46"/>
    </row>
    <row r="49" spans="1:10" ht="15" customHeight="1" x14ac:dyDescent="0.25">
      <c r="A49" s="168" t="s">
        <v>287</v>
      </c>
      <c r="B49" s="172" t="s">
        <v>289</v>
      </c>
      <c r="C49" s="173" t="s">
        <v>89</v>
      </c>
      <c r="D49" s="174">
        <v>540</v>
      </c>
      <c r="E49" s="60"/>
      <c r="F49" s="76"/>
      <c r="G49" s="62">
        <f t="shared" ref="G49:G80" si="2">ROUND(D49*F49,2)</f>
        <v>0</v>
      </c>
      <c r="H49" s="46"/>
      <c r="I49" s="46"/>
      <c r="J49" s="46"/>
    </row>
    <row r="50" spans="1:10" ht="15" customHeight="1" x14ac:dyDescent="0.25">
      <c r="A50" s="168" t="s">
        <v>288</v>
      </c>
      <c r="B50" s="172" t="s">
        <v>290</v>
      </c>
      <c r="C50" s="175" t="s">
        <v>89</v>
      </c>
      <c r="D50" s="176">
        <v>900</v>
      </c>
      <c r="E50" s="77"/>
      <c r="F50" s="78"/>
      <c r="G50" s="62">
        <f t="shared" si="2"/>
        <v>0</v>
      </c>
      <c r="H50" s="46"/>
      <c r="I50" s="46"/>
      <c r="J50" s="46"/>
    </row>
    <row r="51" spans="1:10" ht="33.75" customHeight="1" x14ac:dyDescent="0.25">
      <c r="A51" s="159" t="s">
        <v>98</v>
      </c>
      <c r="B51" s="160" t="s">
        <v>100</v>
      </c>
      <c r="C51" s="163" t="s">
        <v>89</v>
      </c>
      <c r="D51" s="165">
        <v>720</v>
      </c>
      <c r="E51" s="77"/>
      <c r="F51" s="78"/>
      <c r="G51" s="62">
        <f t="shared" si="2"/>
        <v>0</v>
      </c>
      <c r="H51" s="46"/>
      <c r="I51" s="46"/>
      <c r="J51" s="46"/>
    </row>
    <row r="52" spans="1:10" ht="30" customHeight="1" x14ac:dyDescent="0.25">
      <c r="A52" s="159" t="s">
        <v>99</v>
      </c>
      <c r="B52" s="160" t="s">
        <v>102</v>
      </c>
      <c r="C52" s="163" t="s">
        <v>89</v>
      </c>
      <c r="D52" s="165">
        <v>720</v>
      </c>
      <c r="E52" s="77"/>
      <c r="F52" s="78"/>
      <c r="G52" s="62">
        <f t="shared" si="2"/>
        <v>0</v>
      </c>
      <c r="H52" s="46"/>
      <c r="I52" s="46"/>
      <c r="J52" s="46"/>
    </row>
    <row r="53" spans="1:10" ht="30" customHeight="1" x14ac:dyDescent="0.25">
      <c r="A53" s="159" t="s">
        <v>101</v>
      </c>
      <c r="B53" s="160" t="s">
        <v>105</v>
      </c>
      <c r="C53" s="163" t="s">
        <v>89</v>
      </c>
      <c r="D53" s="165">
        <v>405</v>
      </c>
      <c r="E53" s="78"/>
      <c r="F53" s="78"/>
      <c r="G53" s="62">
        <f t="shared" si="2"/>
        <v>0</v>
      </c>
      <c r="H53" s="46"/>
      <c r="I53" s="46"/>
      <c r="J53" s="46"/>
    </row>
    <row r="54" spans="1:10" ht="43.5" customHeight="1" x14ac:dyDescent="0.25">
      <c r="A54" s="159" t="s">
        <v>103</v>
      </c>
      <c r="B54" s="160" t="s">
        <v>107</v>
      </c>
      <c r="C54" s="163" t="s">
        <v>60</v>
      </c>
      <c r="D54" s="165">
        <v>540</v>
      </c>
      <c r="E54" s="77"/>
      <c r="F54" s="78"/>
      <c r="G54" s="62">
        <f t="shared" si="2"/>
        <v>0</v>
      </c>
      <c r="H54" s="46"/>
      <c r="I54" s="46"/>
      <c r="J54" s="46"/>
    </row>
    <row r="55" spans="1:10" ht="35.25" customHeight="1" x14ac:dyDescent="0.25">
      <c r="A55" s="159" t="s">
        <v>104</v>
      </c>
      <c r="B55" s="160" t="s">
        <v>109</v>
      </c>
      <c r="C55" s="163" t="s">
        <v>60</v>
      </c>
      <c r="D55" s="165">
        <v>1050</v>
      </c>
      <c r="E55" s="77"/>
      <c r="F55" s="78"/>
      <c r="G55" s="62">
        <f t="shared" si="2"/>
        <v>0</v>
      </c>
      <c r="H55" s="46"/>
      <c r="I55" s="46"/>
      <c r="J55" s="46"/>
    </row>
    <row r="56" spans="1:10" ht="31.5" customHeight="1" x14ac:dyDescent="0.25">
      <c r="A56" s="159" t="s">
        <v>106</v>
      </c>
      <c r="B56" s="160" t="s">
        <v>111</v>
      </c>
      <c r="C56" s="163" t="s">
        <v>60</v>
      </c>
      <c r="D56" s="165">
        <v>1200</v>
      </c>
      <c r="E56" s="84"/>
      <c r="F56" s="85"/>
      <c r="G56" s="62">
        <f t="shared" si="2"/>
        <v>0</v>
      </c>
      <c r="H56" s="46"/>
      <c r="I56" s="46"/>
      <c r="J56" s="46"/>
    </row>
    <row r="57" spans="1:10" ht="31.5" customHeight="1" x14ac:dyDescent="0.25">
      <c r="A57" s="159" t="s">
        <v>108</v>
      </c>
      <c r="B57" s="160" t="s">
        <v>113</v>
      </c>
      <c r="C57" s="163" t="s">
        <v>60</v>
      </c>
      <c r="D57" s="165">
        <v>900</v>
      </c>
      <c r="E57" s="77"/>
      <c r="F57" s="78"/>
      <c r="G57" s="62">
        <f t="shared" si="2"/>
        <v>0</v>
      </c>
      <c r="H57" s="46"/>
      <c r="I57" s="46"/>
      <c r="J57" s="46"/>
    </row>
    <row r="58" spans="1:10" ht="35.25" customHeight="1" x14ac:dyDescent="0.25">
      <c r="A58" s="159" t="s">
        <v>110</v>
      </c>
      <c r="B58" s="160" t="s">
        <v>115</v>
      </c>
      <c r="C58" s="163" t="s">
        <v>89</v>
      </c>
      <c r="D58" s="165">
        <v>1050</v>
      </c>
      <c r="E58" s="79"/>
      <c r="F58" s="80"/>
      <c r="G58" s="62">
        <f t="shared" si="2"/>
        <v>0</v>
      </c>
      <c r="H58" s="46"/>
      <c r="I58" s="46"/>
      <c r="J58" s="46"/>
    </row>
    <row r="59" spans="1:10" ht="33" customHeight="1" x14ac:dyDescent="0.25">
      <c r="A59" s="159" t="s">
        <v>112</v>
      </c>
      <c r="B59" s="160" t="s">
        <v>370</v>
      </c>
      <c r="C59" s="163" t="s">
        <v>117</v>
      </c>
      <c r="D59" s="165">
        <v>48</v>
      </c>
      <c r="E59" s="84"/>
      <c r="F59" s="85"/>
      <c r="G59" s="62">
        <f t="shared" si="2"/>
        <v>0</v>
      </c>
      <c r="H59" s="46"/>
      <c r="I59" s="46"/>
      <c r="J59" s="46"/>
    </row>
    <row r="60" spans="1:10" ht="15.75" customHeight="1" x14ac:dyDescent="0.25">
      <c r="A60" s="159" t="s">
        <v>114</v>
      </c>
      <c r="B60" s="160" t="s">
        <v>120</v>
      </c>
      <c r="C60" s="163" t="s">
        <v>117</v>
      </c>
      <c r="D60" s="165">
        <v>60</v>
      </c>
      <c r="E60" s="60"/>
      <c r="F60" s="76"/>
      <c r="G60" s="62">
        <f t="shared" si="2"/>
        <v>0</v>
      </c>
      <c r="H60" s="46"/>
      <c r="I60" s="46"/>
      <c r="J60" s="46"/>
    </row>
    <row r="61" spans="1:10" ht="64.5" customHeight="1" x14ac:dyDescent="0.25">
      <c r="A61" s="159" t="s">
        <v>116</v>
      </c>
      <c r="B61" s="160" t="s">
        <v>122</v>
      </c>
      <c r="C61" s="163" t="s">
        <v>117</v>
      </c>
      <c r="D61" s="165">
        <v>60</v>
      </c>
      <c r="E61" s="77"/>
      <c r="F61" s="78"/>
      <c r="G61" s="62">
        <f t="shared" si="2"/>
        <v>0</v>
      </c>
      <c r="H61" s="46"/>
      <c r="I61" s="46"/>
      <c r="J61" s="46"/>
    </row>
    <row r="62" spans="1:10" ht="19.5" customHeight="1" x14ac:dyDescent="0.25">
      <c r="A62" s="159" t="s">
        <v>118</v>
      </c>
      <c r="B62" s="160" t="s">
        <v>371</v>
      </c>
      <c r="C62" s="163" t="s">
        <v>117</v>
      </c>
      <c r="D62" s="165">
        <v>60</v>
      </c>
      <c r="E62" s="77"/>
      <c r="F62" s="78"/>
      <c r="G62" s="62">
        <f t="shared" si="2"/>
        <v>0</v>
      </c>
      <c r="H62" s="46"/>
      <c r="I62" s="46"/>
      <c r="J62" s="46"/>
    </row>
    <row r="63" spans="1:10" ht="31.5" customHeight="1" x14ac:dyDescent="0.25">
      <c r="A63" s="159" t="s">
        <v>119</v>
      </c>
      <c r="B63" s="160" t="s">
        <v>124</v>
      </c>
      <c r="C63" s="163" t="s">
        <v>117</v>
      </c>
      <c r="D63" s="165">
        <v>60</v>
      </c>
      <c r="E63" s="86"/>
      <c r="F63" s="87"/>
      <c r="G63" s="62">
        <f t="shared" si="2"/>
        <v>0</v>
      </c>
      <c r="H63" s="46"/>
      <c r="I63" s="46"/>
      <c r="J63" s="46"/>
    </row>
    <row r="64" spans="1:10" ht="31.5" customHeight="1" x14ac:dyDescent="0.25">
      <c r="A64" s="159" t="s">
        <v>121</v>
      </c>
      <c r="B64" s="160" t="s">
        <v>372</v>
      </c>
      <c r="C64" s="163" t="s">
        <v>117</v>
      </c>
      <c r="D64" s="165">
        <v>60</v>
      </c>
      <c r="E64" s="78"/>
      <c r="F64" s="78"/>
      <c r="G64" s="62">
        <f t="shared" si="2"/>
        <v>0</v>
      </c>
      <c r="H64" s="46"/>
      <c r="I64" s="46"/>
      <c r="J64" s="46"/>
    </row>
    <row r="65" spans="1:10" ht="31.5" customHeight="1" x14ac:dyDescent="0.25">
      <c r="A65" s="159" t="s">
        <v>123</v>
      </c>
      <c r="B65" s="160" t="s">
        <v>373</v>
      </c>
      <c r="C65" s="163" t="s">
        <v>374</v>
      </c>
      <c r="D65" s="165">
        <v>150</v>
      </c>
      <c r="E65" s="88"/>
      <c r="F65" s="75"/>
      <c r="G65" s="62">
        <f t="shared" si="2"/>
        <v>0</v>
      </c>
      <c r="H65" s="46"/>
      <c r="I65" s="46"/>
      <c r="J65" s="46"/>
    </row>
    <row r="66" spans="1:10" ht="32.25" customHeight="1" x14ac:dyDescent="0.25">
      <c r="A66" s="159" t="s">
        <v>125</v>
      </c>
      <c r="B66" s="160" t="s">
        <v>375</v>
      </c>
      <c r="C66" s="163" t="s">
        <v>374</v>
      </c>
      <c r="D66" s="165">
        <v>150</v>
      </c>
      <c r="E66" s="60"/>
      <c r="F66" s="76"/>
      <c r="G66" s="62">
        <f t="shared" si="2"/>
        <v>0</v>
      </c>
      <c r="H66" s="46"/>
      <c r="I66" s="46"/>
      <c r="J66" s="46"/>
    </row>
    <row r="67" spans="1:10" ht="31.5" customHeight="1" x14ac:dyDescent="0.25">
      <c r="A67" s="159" t="s">
        <v>127</v>
      </c>
      <c r="B67" s="160" t="s">
        <v>376</v>
      </c>
      <c r="C67" s="163" t="s">
        <v>374</v>
      </c>
      <c r="D67" s="165">
        <v>90</v>
      </c>
      <c r="E67" s="77"/>
      <c r="F67" s="78"/>
      <c r="G67" s="62">
        <f t="shared" si="2"/>
        <v>0</v>
      </c>
      <c r="H67" s="46"/>
      <c r="I67" s="46"/>
      <c r="J67" s="46"/>
    </row>
    <row r="68" spans="1:10" ht="32.25" customHeight="1" x14ac:dyDescent="0.25">
      <c r="A68" s="159" t="s">
        <v>129</v>
      </c>
      <c r="B68" s="160" t="s">
        <v>377</v>
      </c>
      <c r="C68" s="163" t="s">
        <v>374</v>
      </c>
      <c r="D68" s="165">
        <v>90</v>
      </c>
      <c r="E68" s="77"/>
      <c r="F68" s="78"/>
      <c r="G68" s="62">
        <f t="shared" si="2"/>
        <v>0</v>
      </c>
      <c r="H68" s="46"/>
      <c r="I68" s="46"/>
      <c r="J68" s="46"/>
    </row>
    <row r="69" spans="1:10" ht="60" x14ac:dyDescent="0.25">
      <c r="A69" s="159" t="s">
        <v>131</v>
      </c>
      <c r="B69" s="160" t="s">
        <v>378</v>
      </c>
      <c r="C69" s="163" t="s">
        <v>374</v>
      </c>
      <c r="D69" s="165">
        <v>90</v>
      </c>
      <c r="E69" s="77"/>
      <c r="F69" s="78"/>
      <c r="G69" s="62">
        <f t="shared" si="2"/>
        <v>0</v>
      </c>
      <c r="H69" s="46"/>
      <c r="I69" s="46"/>
      <c r="J69" s="46"/>
    </row>
    <row r="70" spans="1:10" ht="60" x14ac:dyDescent="0.25">
      <c r="A70" s="159" t="s">
        <v>133</v>
      </c>
      <c r="B70" s="160" t="s">
        <v>379</v>
      </c>
      <c r="C70" s="163" t="s">
        <v>374</v>
      </c>
      <c r="D70" s="165">
        <v>90</v>
      </c>
      <c r="E70" s="77"/>
      <c r="F70" s="78"/>
      <c r="G70" s="62">
        <f t="shared" si="2"/>
        <v>0</v>
      </c>
      <c r="H70" s="46"/>
      <c r="I70" s="46"/>
      <c r="J70" s="46"/>
    </row>
    <row r="71" spans="1:10" ht="60" x14ac:dyDescent="0.25">
      <c r="A71" s="159" t="s">
        <v>135</v>
      </c>
      <c r="B71" s="160" t="s">
        <v>380</v>
      </c>
      <c r="C71" s="163" t="s">
        <v>374</v>
      </c>
      <c r="D71" s="165">
        <v>60</v>
      </c>
      <c r="E71" s="84"/>
      <c r="F71" s="85"/>
      <c r="G71" s="62">
        <f t="shared" si="2"/>
        <v>0</v>
      </c>
      <c r="H71" s="46"/>
      <c r="I71" s="46"/>
      <c r="J71" s="46"/>
    </row>
    <row r="72" spans="1:10" ht="59.25" customHeight="1" x14ac:dyDescent="0.25">
      <c r="A72" s="159" t="s">
        <v>137</v>
      </c>
      <c r="B72" s="160" t="s">
        <v>381</v>
      </c>
      <c r="C72" s="163" t="s">
        <v>374</v>
      </c>
      <c r="D72" s="165">
        <v>60</v>
      </c>
      <c r="E72" s="79"/>
      <c r="F72" s="80"/>
      <c r="G72" s="62">
        <f t="shared" si="2"/>
        <v>0</v>
      </c>
      <c r="H72" s="46"/>
      <c r="I72" s="46"/>
      <c r="J72" s="46"/>
    </row>
    <row r="73" spans="1:10" ht="33" customHeight="1" x14ac:dyDescent="0.25">
      <c r="A73" s="159" t="s">
        <v>138</v>
      </c>
      <c r="B73" s="160" t="s">
        <v>382</v>
      </c>
      <c r="C73" s="163" t="s">
        <v>374</v>
      </c>
      <c r="D73" s="165">
        <v>30</v>
      </c>
      <c r="E73" s="84"/>
      <c r="F73" s="85"/>
      <c r="G73" s="62">
        <f t="shared" si="2"/>
        <v>0</v>
      </c>
      <c r="H73" s="46"/>
      <c r="I73" s="46"/>
      <c r="J73" s="46"/>
    </row>
    <row r="74" spans="1:10" ht="60" x14ac:dyDescent="0.25">
      <c r="A74" s="159" t="s">
        <v>139</v>
      </c>
      <c r="B74" s="160" t="s">
        <v>383</v>
      </c>
      <c r="C74" s="163" t="s">
        <v>374</v>
      </c>
      <c r="D74" s="165">
        <v>30</v>
      </c>
      <c r="E74" s="77"/>
      <c r="F74" s="78"/>
      <c r="G74" s="62">
        <f t="shared" si="2"/>
        <v>0</v>
      </c>
      <c r="H74" s="46"/>
      <c r="I74" s="46"/>
      <c r="J74" s="46"/>
    </row>
    <row r="75" spans="1:10" ht="30" x14ac:dyDescent="0.25">
      <c r="A75" s="159" t="s">
        <v>141</v>
      </c>
      <c r="B75" s="160" t="s">
        <v>126</v>
      </c>
      <c r="C75" s="163" t="s">
        <v>60</v>
      </c>
      <c r="D75" s="165">
        <v>81</v>
      </c>
      <c r="E75" s="78"/>
      <c r="F75" s="78"/>
      <c r="G75" s="62">
        <f t="shared" si="2"/>
        <v>0</v>
      </c>
      <c r="H75" s="46"/>
      <c r="I75" s="46"/>
      <c r="J75" s="46"/>
    </row>
    <row r="76" spans="1:10" ht="30" x14ac:dyDescent="0.25">
      <c r="A76" s="159" t="s">
        <v>384</v>
      </c>
      <c r="B76" s="160" t="s">
        <v>128</v>
      </c>
      <c r="C76" s="163" t="s">
        <v>60</v>
      </c>
      <c r="D76" s="165">
        <v>60</v>
      </c>
      <c r="E76" s="78"/>
      <c r="F76" s="78"/>
      <c r="G76" s="62">
        <f t="shared" si="2"/>
        <v>0</v>
      </c>
      <c r="H76" s="46"/>
      <c r="I76" s="46"/>
      <c r="J76" s="46"/>
    </row>
    <row r="77" spans="1:10" ht="30" x14ac:dyDescent="0.25">
      <c r="A77" s="159" t="s">
        <v>385</v>
      </c>
      <c r="B77" s="160" t="s">
        <v>130</v>
      </c>
      <c r="C77" s="163" t="s">
        <v>60</v>
      </c>
      <c r="D77" s="165">
        <v>30</v>
      </c>
      <c r="E77" s="78"/>
      <c r="F77" s="78"/>
      <c r="G77" s="62">
        <f t="shared" si="2"/>
        <v>0</v>
      </c>
      <c r="H77" s="46"/>
      <c r="I77" s="46"/>
      <c r="J77" s="46"/>
    </row>
    <row r="78" spans="1:10" ht="45" x14ac:dyDescent="0.25">
      <c r="A78" s="159" t="s">
        <v>386</v>
      </c>
      <c r="B78" s="160" t="s">
        <v>132</v>
      </c>
      <c r="C78" s="163" t="s">
        <v>64</v>
      </c>
      <c r="D78" s="165">
        <v>30</v>
      </c>
      <c r="E78" s="78"/>
      <c r="F78" s="78"/>
      <c r="G78" s="62">
        <f t="shared" si="2"/>
        <v>0</v>
      </c>
      <c r="H78" s="46"/>
      <c r="I78" s="46"/>
      <c r="J78" s="46"/>
    </row>
    <row r="79" spans="1:10" ht="45" x14ac:dyDescent="0.25">
      <c r="A79" s="159" t="s">
        <v>387</v>
      </c>
      <c r="B79" s="160" t="s">
        <v>134</v>
      </c>
      <c r="C79" s="163" t="s">
        <v>64</v>
      </c>
      <c r="D79" s="165">
        <v>30</v>
      </c>
      <c r="E79" s="78"/>
      <c r="F79" s="78"/>
      <c r="G79" s="62">
        <f t="shared" si="2"/>
        <v>0</v>
      </c>
      <c r="H79" s="46"/>
      <c r="I79" s="46"/>
      <c r="J79" s="46"/>
    </row>
    <row r="80" spans="1:10" ht="45" x14ac:dyDescent="0.25">
      <c r="A80" s="159" t="s">
        <v>388</v>
      </c>
      <c r="B80" s="160" t="s">
        <v>136</v>
      </c>
      <c r="C80" s="163" t="s">
        <v>64</v>
      </c>
      <c r="D80" s="165">
        <v>30</v>
      </c>
      <c r="E80" s="78"/>
      <c r="F80" s="78"/>
      <c r="G80" s="62">
        <f t="shared" si="2"/>
        <v>0</v>
      </c>
      <c r="H80" s="46"/>
      <c r="I80" s="46"/>
      <c r="J80" s="46"/>
    </row>
    <row r="81" spans="1:10" ht="75" x14ac:dyDescent="0.25">
      <c r="A81" s="159" t="s">
        <v>389</v>
      </c>
      <c r="B81" s="160" t="s">
        <v>285</v>
      </c>
      <c r="C81" s="163" t="s">
        <v>89</v>
      </c>
      <c r="D81" s="165">
        <v>60</v>
      </c>
      <c r="E81" s="78"/>
      <c r="F81" s="78"/>
      <c r="G81" s="62">
        <f t="shared" ref="G81:G107" si="3">ROUND(D81*F81,2)</f>
        <v>0</v>
      </c>
      <c r="H81" s="46"/>
      <c r="I81" s="46"/>
      <c r="J81" s="46"/>
    </row>
    <row r="82" spans="1:10" ht="30" x14ac:dyDescent="0.25">
      <c r="A82" s="159" t="s">
        <v>390</v>
      </c>
      <c r="B82" s="160" t="s">
        <v>140</v>
      </c>
      <c r="C82" s="163" t="s">
        <v>60</v>
      </c>
      <c r="D82" s="165">
        <v>150</v>
      </c>
      <c r="E82" s="78"/>
      <c r="F82" s="78"/>
      <c r="G82" s="62">
        <f t="shared" si="3"/>
        <v>0</v>
      </c>
      <c r="H82" s="46"/>
      <c r="I82" s="46"/>
      <c r="J82" s="46"/>
    </row>
    <row r="83" spans="1:10" ht="30" x14ac:dyDescent="0.25">
      <c r="A83" s="159" t="s">
        <v>391</v>
      </c>
      <c r="B83" s="160" t="s">
        <v>392</v>
      </c>
      <c r="C83" s="163" t="s">
        <v>89</v>
      </c>
      <c r="D83" s="165">
        <v>450</v>
      </c>
      <c r="E83" s="78"/>
      <c r="F83" s="78"/>
      <c r="G83" s="62">
        <f t="shared" si="3"/>
        <v>0</v>
      </c>
      <c r="H83" s="46"/>
      <c r="I83" s="46"/>
      <c r="J83" s="46"/>
    </row>
    <row r="84" spans="1:10" ht="15.75" x14ac:dyDescent="0.25">
      <c r="A84" s="159" t="s">
        <v>393</v>
      </c>
      <c r="B84" s="160" t="s">
        <v>142</v>
      </c>
      <c r="C84" s="163" t="s">
        <v>60</v>
      </c>
      <c r="D84" s="165">
        <v>3300</v>
      </c>
      <c r="E84" s="78"/>
      <c r="F84" s="78"/>
      <c r="G84" s="62">
        <f t="shared" si="3"/>
        <v>0</v>
      </c>
      <c r="H84" s="46"/>
      <c r="I84" s="46"/>
      <c r="J84" s="46"/>
    </row>
    <row r="85" spans="1:10" ht="30" x14ac:dyDescent="0.25">
      <c r="A85" s="159" t="s">
        <v>394</v>
      </c>
      <c r="B85" s="160" t="s">
        <v>143</v>
      </c>
      <c r="C85" s="166" t="s">
        <v>60</v>
      </c>
      <c r="D85" s="167">
        <v>3300</v>
      </c>
      <c r="E85" s="78"/>
      <c r="F85" s="78"/>
      <c r="G85" s="62">
        <f t="shared" si="3"/>
        <v>0</v>
      </c>
      <c r="H85" s="46"/>
      <c r="I85" s="46"/>
      <c r="J85" s="46"/>
    </row>
    <row r="86" spans="1:10" ht="30" x14ac:dyDescent="0.25">
      <c r="A86" s="159" t="s">
        <v>395</v>
      </c>
      <c r="B86" s="160" t="s">
        <v>396</v>
      </c>
      <c r="C86" s="166" t="s">
        <v>60</v>
      </c>
      <c r="D86" s="167">
        <v>1000</v>
      </c>
      <c r="E86" s="78"/>
      <c r="F86" s="78"/>
      <c r="G86" s="62">
        <f t="shared" si="3"/>
        <v>0</v>
      </c>
      <c r="H86" s="46"/>
      <c r="I86" s="46"/>
      <c r="J86" s="46"/>
    </row>
    <row r="87" spans="1:10" ht="15.75" x14ac:dyDescent="0.25">
      <c r="A87" s="159" t="s">
        <v>397</v>
      </c>
      <c r="B87" s="160" t="s">
        <v>398</v>
      </c>
      <c r="C87" s="166" t="s">
        <v>60</v>
      </c>
      <c r="D87" s="167">
        <v>1000</v>
      </c>
      <c r="E87" s="78"/>
      <c r="F87" s="78"/>
      <c r="G87" s="62">
        <f t="shared" si="3"/>
        <v>0</v>
      </c>
      <c r="H87" s="46"/>
      <c r="I87" s="46"/>
      <c r="J87" s="46"/>
    </row>
    <row r="88" spans="1:10" ht="30" x14ac:dyDescent="0.25">
      <c r="A88" s="159" t="s">
        <v>399</v>
      </c>
      <c r="B88" s="160" t="s">
        <v>400</v>
      </c>
      <c r="C88" s="166" t="s">
        <v>60</v>
      </c>
      <c r="D88" s="167">
        <v>1000</v>
      </c>
      <c r="E88" s="78"/>
      <c r="F88" s="78"/>
      <c r="G88" s="62">
        <f t="shared" si="3"/>
        <v>0</v>
      </c>
      <c r="H88" s="46"/>
      <c r="I88" s="46"/>
      <c r="J88" s="46"/>
    </row>
    <row r="89" spans="1:10" ht="15.75" x14ac:dyDescent="0.25">
      <c r="A89" s="159" t="s">
        <v>401</v>
      </c>
      <c r="B89" s="160" t="s">
        <v>402</v>
      </c>
      <c r="C89" s="166" t="s">
        <v>60</v>
      </c>
      <c r="D89" s="167">
        <v>500</v>
      </c>
      <c r="E89" s="78"/>
      <c r="F89" s="78"/>
      <c r="G89" s="62">
        <f t="shared" si="3"/>
        <v>0</v>
      </c>
      <c r="H89" s="46"/>
      <c r="I89" s="46"/>
      <c r="J89" s="46"/>
    </row>
    <row r="90" spans="1:10" ht="30" x14ac:dyDescent="0.25">
      <c r="A90" s="159" t="s">
        <v>403</v>
      </c>
      <c r="B90" s="160" t="s">
        <v>404</v>
      </c>
      <c r="C90" s="166" t="s">
        <v>89</v>
      </c>
      <c r="D90" s="167">
        <v>100</v>
      </c>
      <c r="E90" s="78"/>
      <c r="F90" s="78"/>
      <c r="G90" s="62">
        <f t="shared" si="3"/>
        <v>0</v>
      </c>
      <c r="H90" s="46"/>
      <c r="I90" s="46"/>
      <c r="J90" s="46"/>
    </row>
    <row r="91" spans="1:10" ht="30" x14ac:dyDescent="0.25">
      <c r="A91" s="159" t="s">
        <v>405</v>
      </c>
      <c r="B91" s="160" t="s">
        <v>406</v>
      </c>
      <c r="C91" s="166" t="s">
        <v>89</v>
      </c>
      <c r="D91" s="167">
        <v>80</v>
      </c>
      <c r="E91" s="78"/>
      <c r="F91" s="78"/>
      <c r="G91" s="62">
        <f t="shared" si="3"/>
        <v>0</v>
      </c>
      <c r="H91" s="46"/>
      <c r="I91" s="46"/>
      <c r="J91" s="46"/>
    </row>
    <row r="92" spans="1:10" ht="30" x14ac:dyDescent="0.25">
      <c r="A92" s="159" t="s">
        <v>407</v>
      </c>
      <c r="B92" s="160" t="s">
        <v>408</v>
      </c>
      <c r="C92" s="166" t="s">
        <v>89</v>
      </c>
      <c r="D92" s="167">
        <v>60</v>
      </c>
      <c r="E92" s="78"/>
      <c r="F92" s="78"/>
      <c r="G92" s="62">
        <f t="shared" si="3"/>
        <v>0</v>
      </c>
      <c r="H92" s="46"/>
      <c r="I92" s="46"/>
      <c r="J92" s="46"/>
    </row>
    <row r="93" spans="1:10" ht="30" x14ac:dyDescent="0.25">
      <c r="A93" s="159" t="s">
        <v>409</v>
      </c>
      <c r="B93" s="160" t="s">
        <v>410</v>
      </c>
      <c r="C93" s="166" t="s">
        <v>89</v>
      </c>
      <c r="D93" s="167">
        <v>40</v>
      </c>
      <c r="E93" s="78"/>
      <c r="F93" s="78"/>
      <c r="G93" s="62">
        <f t="shared" si="3"/>
        <v>0</v>
      </c>
      <c r="H93" s="46"/>
      <c r="I93" s="46"/>
      <c r="J93" s="46"/>
    </row>
    <row r="94" spans="1:10" ht="15.75" x14ac:dyDescent="0.25">
      <c r="A94" s="159" t="s">
        <v>411</v>
      </c>
      <c r="B94" s="160" t="s">
        <v>412</v>
      </c>
      <c r="C94" s="166" t="s">
        <v>89</v>
      </c>
      <c r="D94" s="167">
        <v>200</v>
      </c>
      <c r="E94" s="78"/>
      <c r="F94" s="78"/>
      <c r="G94" s="62">
        <f t="shared" si="3"/>
        <v>0</v>
      </c>
      <c r="H94" s="46"/>
      <c r="I94" s="46"/>
      <c r="J94" s="46"/>
    </row>
    <row r="95" spans="1:10" ht="15.75" x14ac:dyDescent="0.25">
      <c r="A95" s="159" t="s">
        <v>413</v>
      </c>
      <c r="B95" s="160" t="s">
        <v>414</v>
      </c>
      <c r="C95" s="166" t="s">
        <v>89</v>
      </c>
      <c r="D95" s="167">
        <v>160</v>
      </c>
      <c r="E95" s="78"/>
      <c r="F95" s="78"/>
      <c r="G95" s="62">
        <f t="shared" si="3"/>
        <v>0</v>
      </c>
      <c r="H95" s="46"/>
      <c r="I95" s="46"/>
      <c r="J95" s="46"/>
    </row>
    <row r="96" spans="1:10" ht="15.75" x14ac:dyDescent="0.25">
      <c r="A96" s="159" t="s">
        <v>415</v>
      </c>
      <c r="B96" s="160" t="s">
        <v>416</v>
      </c>
      <c r="C96" s="166" t="s">
        <v>89</v>
      </c>
      <c r="D96" s="167">
        <v>120</v>
      </c>
      <c r="E96" s="78"/>
      <c r="F96" s="78"/>
      <c r="G96" s="62">
        <f t="shared" si="3"/>
        <v>0</v>
      </c>
      <c r="H96" s="46"/>
      <c r="I96" s="46"/>
      <c r="J96" s="46"/>
    </row>
    <row r="97" spans="1:10" ht="15.75" x14ac:dyDescent="0.25">
      <c r="A97" s="159" t="s">
        <v>417</v>
      </c>
      <c r="B97" s="160" t="s">
        <v>418</v>
      </c>
      <c r="C97" s="166" t="s">
        <v>89</v>
      </c>
      <c r="D97" s="167">
        <v>80</v>
      </c>
      <c r="E97" s="78"/>
      <c r="F97" s="78"/>
      <c r="G97" s="62">
        <f t="shared" si="3"/>
        <v>0</v>
      </c>
      <c r="H97" s="46"/>
      <c r="I97" s="46"/>
      <c r="J97" s="46"/>
    </row>
    <row r="98" spans="1:10" ht="15.75" x14ac:dyDescent="0.25">
      <c r="A98" s="159" t="s">
        <v>419</v>
      </c>
      <c r="B98" s="160" t="s">
        <v>420</v>
      </c>
      <c r="C98" s="166" t="s">
        <v>374</v>
      </c>
      <c r="D98" s="167">
        <v>100</v>
      </c>
      <c r="E98" s="78"/>
      <c r="F98" s="78"/>
      <c r="G98" s="62">
        <f t="shared" si="3"/>
        <v>0</v>
      </c>
      <c r="H98" s="46"/>
      <c r="I98" s="46"/>
      <c r="J98" s="46"/>
    </row>
    <row r="99" spans="1:10" ht="15.75" x14ac:dyDescent="0.25">
      <c r="A99" s="159" t="s">
        <v>421</v>
      </c>
      <c r="B99" s="160" t="s">
        <v>422</v>
      </c>
      <c r="C99" s="166" t="s">
        <v>374</v>
      </c>
      <c r="D99" s="167">
        <v>80</v>
      </c>
      <c r="E99" s="78"/>
      <c r="F99" s="78"/>
      <c r="G99" s="62">
        <f t="shared" si="3"/>
        <v>0</v>
      </c>
      <c r="H99" s="46"/>
      <c r="I99" s="46"/>
      <c r="J99" s="46"/>
    </row>
    <row r="100" spans="1:10" ht="15.75" x14ac:dyDescent="0.25">
      <c r="A100" s="159" t="s">
        <v>423</v>
      </c>
      <c r="B100" s="160" t="s">
        <v>424</v>
      </c>
      <c r="C100" s="166" t="s">
        <v>374</v>
      </c>
      <c r="D100" s="167">
        <v>60</v>
      </c>
      <c r="E100" s="78"/>
      <c r="F100" s="78"/>
      <c r="G100" s="62">
        <f t="shared" si="3"/>
        <v>0</v>
      </c>
      <c r="H100" s="46"/>
      <c r="I100" s="46"/>
      <c r="J100" s="46"/>
    </row>
    <row r="101" spans="1:10" ht="15.75" x14ac:dyDescent="0.25">
      <c r="A101" s="159" t="s">
        <v>425</v>
      </c>
      <c r="B101" s="160" t="s">
        <v>426</v>
      </c>
      <c r="C101" s="166" t="s">
        <v>374</v>
      </c>
      <c r="D101" s="167">
        <v>40</v>
      </c>
      <c r="E101" s="78"/>
      <c r="F101" s="78"/>
      <c r="G101" s="62">
        <f t="shared" si="3"/>
        <v>0</v>
      </c>
      <c r="H101" s="46"/>
      <c r="I101" s="46"/>
      <c r="J101" s="46"/>
    </row>
    <row r="102" spans="1:10" ht="15.75" x14ac:dyDescent="0.25">
      <c r="A102" s="159" t="s">
        <v>427</v>
      </c>
      <c r="B102" s="160" t="s">
        <v>428</v>
      </c>
      <c r="C102" s="166" t="s">
        <v>89</v>
      </c>
      <c r="D102" s="167">
        <v>50</v>
      </c>
      <c r="E102" s="78"/>
      <c r="F102" s="78"/>
      <c r="G102" s="62">
        <f t="shared" si="3"/>
        <v>0</v>
      </c>
      <c r="H102" s="46"/>
      <c r="I102" s="46"/>
      <c r="J102" s="46"/>
    </row>
    <row r="103" spans="1:10" ht="15.75" x14ac:dyDescent="0.25">
      <c r="A103" s="159" t="s">
        <v>429</v>
      </c>
      <c r="B103" s="160" t="s">
        <v>430</v>
      </c>
      <c r="C103" s="166" t="s">
        <v>89</v>
      </c>
      <c r="D103" s="167">
        <v>200</v>
      </c>
      <c r="E103" s="78"/>
      <c r="F103" s="78"/>
      <c r="G103" s="62">
        <f t="shared" si="3"/>
        <v>0</v>
      </c>
      <c r="H103" s="46"/>
      <c r="I103" s="46"/>
      <c r="J103" s="46"/>
    </row>
    <row r="104" spans="1:10" ht="15.75" x14ac:dyDescent="0.25">
      <c r="A104" s="159" t="s">
        <v>431</v>
      </c>
      <c r="B104" s="160" t="s">
        <v>432</v>
      </c>
      <c r="C104" s="166" t="s">
        <v>89</v>
      </c>
      <c r="D104" s="167">
        <v>100</v>
      </c>
      <c r="E104" s="78"/>
      <c r="F104" s="78"/>
      <c r="G104" s="62">
        <f t="shared" si="3"/>
        <v>0</v>
      </c>
      <c r="H104" s="46"/>
      <c r="I104" s="46"/>
      <c r="J104" s="46"/>
    </row>
    <row r="105" spans="1:10" ht="60" x14ac:dyDescent="0.25">
      <c r="A105" s="159" t="s">
        <v>433</v>
      </c>
      <c r="B105" s="160" t="s">
        <v>434</v>
      </c>
      <c r="C105" s="166" t="s">
        <v>374</v>
      </c>
      <c r="D105" s="167">
        <v>20</v>
      </c>
      <c r="E105" s="78"/>
      <c r="F105" s="78"/>
      <c r="G105" s="62">
        <f t="shared" si="3"/>
        <v>0</v>
      </c>
      <c r="H105" s="46"/>
      <c r="I105" s="46"/>
      <c r="J105" s="46"/>
    </row>
    <row r="106" spans="1:10" ht="60" x14ac:dyDescent="0.25">
      <c r="A106" s="159" t="s">
        <v>435</v>
      </c>
      <c r="B106" s="160" t="s">
        <v>436</v>
      </c>
      <c r="C106" s="166" t="s">
        <v>374</v>
      </c>
      <c r="D106" s="167">
        <v>20</v>
      </c>
      <c r="E106" s="78"/>
      <c r="F106" s="78"/>
      <c r="G106" s="62">
        <f t="shared" si="3"/>
        <v>0</v>
      </c>
      <c r="H106" s="46"/>
      <c r="I106" s="46"/>
      <c r="J106" s="46"/>
    </row>
    <row r="107" spans="1:10" ht="60" x14ac:dyDescent="0.25">
      <c r="A107" s="159" t="s">
        <v>437</v>
      </c>
      <c r="B107" s="160" t="s">
        <v>438</v>
      </c>
      <c r="C107" s="166" t="s">
        <v>374</v>
      </c>
      <c r="D107" s="167">
        <v>20</v>
      </c>
      <c r="E107" s="64"/>
      <c r="F107" s="112"/>
      <c r="G107" s="66">
        <f t="shared" si="3"/>
        <v>0</v>
      </c>
      <c r="H107" s="46"/>
      <c r="I107" s="46"/>
      <c r="J107" s="46"/>
    </row>
    <row r="108" spans="1:10" ht="15" customHeight="1" x14ac:dyDescent="0.25">
      <c r="A108" s="67"/>
      <c r="B108" s="68" t="s">
        <v>144</v>
      </c>
      <c r="C108" s="69"/>
      <c r="D108" s="70"/>
      <c r="E108" s="71"/>
      <c r="F108" s="71"/>
      <c r="G108" s="73"/>
      <c r="H108" s="46"/>
      <c r="I108" s="46"/>
      <c r="J108" s="46"/>
    </row>
    <row r="109" spans="1:10" ht="18.75" customHeight="1" x14ac:dyDescent="0.25">
      <c r="A109" s="159" t="s">
        <v>145</v>
      </c>
      <c r="B109" s="160" t="s">
        <v>146</v>
      </c>
      <c r="C109" s="161" t="s">
        <v>55</v>
      </c>
      <c r="D109" s="162">
        <v>1050</v>
      </c>
      <c r="E109" s="60"/>
      <c r="F109" s="76"/>
      <c r="G109" s="62">
        <f t="shared" ref="G109:G122" si="4">ROUND(D109*F109,2)</f>
        <v>0</v>
      </c>
      <c r="H109" s="46"/>
      <c r="I109" s="46"/>
      <c r="J109" s="46"/>
    </row>
    <row r="110" spans="1:10" ht="20.25" customHeight="1" x14ac:dyDescent="0.25">
      <c r="A110" s="159" t="s">
        <v>147</v>
      </c>
      <c r="B110" s="160" t="s">
        <v>148</v>
      </c>
      <c r="C110" s="163" t="s">
        <v>58</v>
      </c>
      <c r="D110" s="165">
        <v>180</v>
      </c>
      <c r="E110" s="77"/>
      <c r="F110" s="78"/>
      <c r="G110" s="62">
        <f t="shared" si="4"/>
        <v>0</v>
      </c>
      <c r="H110" s="46"/>
      <c r="I110" s="46"/>
      <c r="J110" s="46"/>
    </row>
    <row r="111" spans="1:10" ht="16.5" customHeight="1" x14ac:dyDescent="0.25">
      <c r="A111" s="159" t="s">
        <v>149</v>
      </c>
      <c r="B111" s="160" t="s">
        <v>150</v>
      </c>
      <c r="C111" s="163" t="s">
        <v>58</v>
      </c>
      <c r="D111" s="165">
        <v>270</v>
      </c>
      <c r="E111" s="77"/>
      <c r="F111" s="78"/>
      <c r="G111" s="62">
        <f t="shared" si="4"/>
        <v>0</v>
      </c>
      <c r="H111" s="46"/>
      <c r="I111" s="46"/>
      <c r="J111" s="46"/>
    </row>
    <row r="112" spans="1:10" ht="15" customHeight="1" x14ac:dyDescent="0.25">
      <c r="A112" s="159" t="s">
        <v>151</v>
      </c>
      <c r="B112" s="160" t="s">
        <v>286</v>
      </c>
      <c r="C112" s="163" t="s">
        <v>71</v>
      </c>
      <c r="D112" s="164">
        <v>9000</v>
      </c>
      <c r="E112" s="77"/>
      <c r="F112" s="78"/>
      <c r="G112" s="62">
        <f t="shared" si="4"/>
        <v>0</v>
      </c>
      <c r="H112" s="46"/>
      <c r="I112" s="46"/>
      <c r="J112" s="46"/>
    </row>
    <row r="113" spans="1:10" ht="27" customHeight="1" x14ac:dyDescent="0.25">
      <c r="A113" s="159" t="s">
        <v>317</v>
      </c>
      <c r="B113" s="160" t="s">
        <v>152</v>
      </c>
      <c r="C113" s="163" t="s">
        <v>71</v>
      </c>
      <c r="D113" s="164">
        <v>9000</v>
      </c>
      <c r="E113" s="77"/>
      <c r="F113" s="78"/>
      <c r="G113" s="62">
        <f t="shared" si="4"/>
        <v>0</v>
      </c>
      <c r="H113" s="46"/>
      <c r="I113" s="46"/>
      <c r="J113" s="46"/>
    </row>
    <row r="114" spans="1:10" ht="30" x14ac:dyDescent="0.25">
      <c r="A114" s="159" t="s">
        <v>318</v>
      </c>
      <c r="B114" s="160" t="s">
        <v>154</v>
      </c>
      <c r="C114" s="163" t="s">
        <v>58</v>
      </c>
      <c r="D114" s="165">
        <v>540</v>
      </c>
      <c r="E114" s="77"/>
      <c r="F114" s="78"/>
      <c r="G114" s="62">
        <f t="shared" si="4"/>
        <v>0</v>
      </c>
      <c r="H114" s="46"/>
      <c r="I114" s="46"/>
      <c r="J114" s="46"/>
    </row>
    <row r="115" spans="1:10" ht="60" x14ac:dyDescent="0.25">
      <c r="A115" s="159" t="s">
        <v>153</v>
      </c>
      <c r="B115" s="160" t="s">
        <v>358</v>
      </c>
      <c r="C115" s="163" t="s">
        <v>58</v>
      </c>
      <c r="D115" s="165">
        <v>150</v>
      </c>
      <c r="E115" s="89"/>
      <c r="F115" s="63"/>
      <c r="G115" s="62">
        <f t="shared" si="4"/>
        <v>0</v>
      </c>
      <c r="H115" s="46"/>
      <c r="I115" s="46"/>
      <c r="J115" s="46"/>
    </row>
    <row r="116" spans="1:10" ht="31.5" customHeight="1" x14ac:dyDescent="0.25">
      <c r="A116" s="159" t="s">
        <v>155</v>
      </c>
      <c r="B116" s="160" t="s">
        <v>439</v>
      </c>
      <c r="C116" s="163" t="s">
        <v>58</v>
      </c>
      <c r="D116" s="165">
        <v>150</v>
      </c>
      <c r="E116" s="77"/>
      <c r="F116" s="78"/>
      <c r="G116" s="62">
        <f t="shared" si="4"/>
        <v>0</v>
      </c>
      <c r="H116" s="46"/>
      <c r="I116" s="46"/>
      <c r="J116" s="46"/>
    </row>
    <row r="117" spans="1:10" ht="30" x14ac:dyDescent="0.25">
      <c r="A117" s="159" t="s">
        <v>156</v>
      </c>
      <c r="B117" s="160" t="s">
        <v>357</v>
      </c>
      <c r="C117" s="163" t="s">
        <v>58</v>
      </c>
      <c r="D117" s="165">
        <v>540</v>
      </c>
      <c r="E117" s="77"/>
      <c r="F117" s="78"/>
      <c r="G117" s="62">
        <f t="shared" si="4"/>
        <v>0</v>
      </c>
      <c r="H117" s="46"/>
      <c r="I117" s="46"/>
      <c r="J117" s="46"/>
    </row>
    <row r="118" spans="1:10" ht="30" x14ac:dyDescent="0.25">
      <c r="A118" s="159" t="s">
        <v>158</v>
      </c>
      <c r="B118" s="160" t="s">
        <v>157</v>
      </c>
      <c r="C118" s="163" t="s">
        <v>58</v>
      </c>
      <c r="D118" s="165">
        <v>405</v>
      </c>
      <c r="E118" s="77"/>
      <c r="F118" s="78"/>
      <c r="G118" s="62">
        <f t="shared" si="4"/>
        <v>0</v>
      </c>
      <c r="H118" s="46"/>
      <c r="I118" s="46"/>
      <c r="J118" s="46"/>
    </row>
    <row r="119" spans="1:10" ht="16.5" customHeight="1" x14ac:dyDescent="0.25">
      <c r="A119" s="159" t="s">
        <v>159</v>
      </c>
      <c r="B119" s="160" t="s">
        <v>160</v>
      </c>
      <c r="C119" s="163" t="s">
        <v>55</v>
      </c>
      <c r="D119" s="165">
        <v>81</v>
      </c>
      <c r="E119" s="77"/>
      <c r="F119" s="78"/>
      <c r="G119" s="62">
        <f t="shared" si="4"/>
        <v>0</v>
      </c>
      <c r="H119" s="46"/>
      <c r="I119" s="46"/>
      <c r="J119" s="46"/>
    </row>
    <row r="120" spans="1:10" ht="15.75" x14ac:dyDescent="0.25">
      <c r="A120" s="159" t="s">
        <v>161</v>
      </c>
      <c r="B120" s="160" t="s">
        <v>162</v>
      </c>
      <c r="C120" s="163" t="s">
        <v>64</v>
      </c>
      <c r="D120" s="165">
        <v>3300</v>
      </c>
      <c r="E120" s="84"/>
      <c r="F120" s="85"/>
      <c r="G120" s="62">
        <f t="shared" si="4"/>
        <v>0</v>
      </c>
      <c r="H120" s="46"/>
      <c r="I120" s="46"/>
      <c r="J120" s="46"/>
    </row>
    <row r="121" spans="1:10" ht="30" x14ac:dyDescent="0.25">
      <c r="A121" s="159" t="s">
        <v>359</v>
      </c>
      <c r="B121" s="160" t="s">
        <v>163</v>
      </c>
      <c r="C121" s="163" t="s">
        <v>64</v>
      </c>
      <c r="D121" s="165">
        <v>5400</v>
      </c>
      <c r="E121" s="86"/>
      <c r="F121" s="87"/>
      <c r="G121" s="62">
        <f t="shared" si="4"/>
        <v>0</v>
      </c>
      <c r="H121" s="46"/>
      <c r="I121" s="46"/>
      <c r="J121" s="46"/>
    </row>
    <row r="122" spans="1:10" ht="16.5" customHeight="1" x14ac:dyDescent="0.25">
      <c r="A122" s="177" t="s">
        <v>440</v>
      </c>
      <c r="B122" s="178" t="s">
        <v>164</v>
      </c>
      <c r="C122" s="166" t="s">
        <v>58</v>
      </c>
      <c r="D122" s="167">
        <v>300</v>
      </c>
      <c r="E122" s="79"/>
      <c r="F122" s="80"/>
      <c r="G122" s="66">
        <f t="shared" si="4"/>
        <v>0</v>
      </c>
      <c r="H122" s="46"/>
      <c r="I122" s="46"/>
      <c r="J122" s="46"/>
    </row>
    <row r="123" spans="1:10" ht="15.75" customHeight="1" x14ac:dyDescent="0.25">
      <c r="A123" s="67"/>
      <c r="B123" s="68" t="s">
        <v>165</v>
      </c>
      <c r="C123" s="90"/>
      <c r="D123" s="91"/>
      <c r="E123" s="92"/>
      <c r="F123" s="92"/>
      <c r="G123" s="93"/>
      <c r="H123" s="46"/>
      <c r="I123" s="46"/>
      <c r="J123" s="46"/>
    </row>
    <row r="124" spans="1:10" ht="17.25" customHeight="1" x14ac:dyDescent="0.25">
      <c r="A124" s="67"/>
      <c r="B124" s="68" t="s">
        <v>355</v>
      </c>
      <c r="C124" s="90"/>
      <c r="D124" s="91"/>
      <c r="E124" s="92"/>
      <c r="F124" s="92"/>
      <c r="G124" s="93"/>
      <c r="H124" s="46"/>
      <c r="I124" s="46"/>
      <c r="J124" s="46"/>
    </row>
    <row r="125" spans="1:10" ht="18" customHeight="1" x14ac:dyDescent="0.25">
      <c r="A125" s="67"/>
      <c r="B125" s="68" t="s">
        <v>166</v>
      </c>
      <c r="C125" s="69"/>
      <c r="D125" s="70"/>
      <c r="E125" s="71"/>
      <c r="F125" s="71"/>
      <c r="G125" s="73"/>
      <c r="H125" s="46"/>
      <c r="I125" s="46"/>
      <c r="J125" s="46"/>
    </row>
    <row r="126" spans="1:10" ht="75" x14ac:dyDescent="0.25">
      <c r="A126" s="159" t="s">
        <v>167</v>
      </c>
      <c r="B126" s="160" t="s">
        <v>441</v>
      </c>
      <c r="C126" s="161" t="s">
        <v>68</v>
      </c>
      <c r="D126" s="179">
        <v>10000</v>
      </c>
      <c r="E126" s="60"/>
      <c r="F126" s="76"/>
      <c r="G126" s="62">
        <f>ROUND(D126*F126,2)</f>
        <v>0</v>
      </c>
      <c r="H126" s="46"/>
      <c r="I126" s="46"/>
      <c r="J126" s="46"/>
    </row>
    <row r="127" spans="1:10" ht="60" x14ac:dyDescent="0.25">
      <c r="A127" s="159" t="s">
        <v>168</v>
      </c>
      <c r="B127" s="160" t="s">
        <v>442</v>
      </c>
      <c r="C127" s="163" t="s">
        <v>68</v>
      </c>
      <c r="D127" s="164">
        <v>7900</v>
      </c>
      <c r="E127" s="84"/>
      <c r="F127" s="85"/>
      <c r="G127" s="62">
        <f>ROUND(D127*F127,2)</f>
        <v>0</v>
      </c>
      <c r="H127" s="46"/>
      <c r="I127" s="46"/>
      <c r="J127" s="46"/>
    </row>
    <row r="128" spans="1:10" ht="60" x14ac:dyDescent="0.25">
      <c r="A128" s="177" t="s">
        <v>169</v>
      </c>
      <c r="B128" s="178" t="s">
        <v>443</v>
      </c>
      <c r="C128" s="166" t="s">
        <v>68</v>
      </c>
      <c r="D128" s="180">
        <v>7900</v>
      </c>
      <c r="E128" s="86"/>
      <c r="F128" s="87"/>
      <c r="G128" s="62">
        <f>ROUND(D128*F128,2)</f>
        <v>0</v>
      </c>
      <c r="H128" s="46"/>
      <c r="I128" s="46"/>
      <c r="J128" s="46"/>
    </row>
    <row r="129" spans="1:10" ht="60" x14ac:dyDescent="0.25">
      <c r="A129" s="177" t="s">
        <v>171</v>
      </c>
      <c r="B129" s="181" t="s">
        <v>444</v>
      </c>
      <c r="C129" s="163" t="s">
        <v>68</v>
      </c>
      <c r="D129" s="164">
        <v>7900</v>
      </c>
      <c r="E129" s="79"/>
      <c r="F129" s="80"/>
      <c r="G129" s="66">
        <f>ROUND(D129*F129,2)</f>
        <v>0</v>
      </c>
      <c r="H129" s="46"/>
      <c r="I129" s="46"/>
      <c r="J129" s="46"/>
    </row>
    <row r="130" spans="1:10" ht="15.75" x14ac:dyDescent="0.25">
      <c r="A130" s="59"/>
      <c r="B130" s="68" t="s">
        <v>170</v>
      </c>
      <c r="C130" s="94"/>
      <c r="D130" s="95"/>
      <c r="E130" s="71"/>
      <c r="F130" s="71"/>
      <c r="G130" s="73"/>
      <c r="H130" s="46"/>
      <c r="I130" s="46"/>
      <c r="J130" s="46"/>
    </row>
    <row r="131" spans="1:10" ht="45" x14ac:dyDescent="0.25">
      <c r="A131" s="159" t="s">
        <v>172</v>
      </c>
      <c r="B131" s="160" t="s">
        <v>445</v>
      </c>
      <c r="C131" s="161" t="s">
        <v>55</v>
      </c>
      <c r="D131" s="162">
        <v>1500</v>
      </c>
      <c r="E131" s="96"/>
      <c r="F131" s="97"/>
      <c r="G131" s="62">
        <f t="shared" ref="G131:G140" si="5">ROUND(D131*F131,2)</f>
        <v>0</v>
      </c>
      <c r="H131" s="46"/>
      <c r="I131" s="46"/>
      <c r="J131" s="46"/>
    </row>
    <row r="132" spans="1:10" ht="33" customHeight="1" x14ac:dyDescent="0.25">
      <c r="A132" s="159" t="s">
        <v>174</v>
      </c>
      <c r="B132" s="160" t="s">
        <v>173</v>
      </c>
      <c r="C132" s="163" t="s">
        <v>55</v>
      </c>
      <c r="D132" s="165">
        <v>540</v>
      </c>
      <c r="E132" s="84"/>
      <c r="F132" s="85"/>
      <c r="G132" s="62">
        <f t="shared" si="5"/>
        <v>0</v>
      </c>
      <c r="H132" s="46"/>
      <c r="I132" s="46"/>
      <c r="J132" s="46"/>
    </row>
    <row r="133" spans="1:10" ht="45" x14ac:dyDescent="0.25">
      <c r="A133" s="159" t="s">
        <v>175</v>
      </c>
      <c r="B133" s="160" t="s">
        <v>446</v>
      </c>
      <c r="C133" s="163" t="s">
        <v>55</v>
      </c>
      <c r="D133" s="165">
        <v>900</v>
      </c>
      <c r="E133" s="88"/>
      <c r="F133" s="75"/>
      <c r="G133" s="62">
        <f t="shared" si="5"/>
        <v>0</v>
      </c>
      <c r="H133" s="46"/>
      <c r="I133" s="46"/>
      <c r="J133" s="46"/>
    </row>
    <row r="134" spans="1:10" ht="30" x14ac:dyDescent="0.25">
      <c r="A134" s="159" t="s">
        <v>177</v>
      </c>
      <c r="B134" s="160" t="s">
        <v>176</v>
      </c>
      <c r="C134" s="163" t="s">
        <v>55</v>
      </c>
      <c r="D134" s="165">
        <v>540</v>
      </c>
      <c r="E134" s="88"/>
      <c r="F134" s="75"/>
      <c r="G134" s="62">
        <f t="shared" si="5"/>
        <v>0</v>
      </c>
      <c r="H134" s="46"/>
      <c r="I134" s="46"/>
      <c r="J134" s="46"/>
    </row>
    <row r="135" spans="1:10" ht="30" customHeight="1" x14ac:dyDescent="0.25">
      <c r="A135" s="159" t="s">
        <v>178</v>
      </c>
      <c r="B135" s="160" t="s">
        <v>447</v>
      </c>
      <c r="C135" s="163" t="s">
        <v>55</v>
      </c>
      <c r="D135" s="165">
        <v>1050</v>
      </c>
      <c r="E135" s="60"/>
      <c r="F135" s="76"/>
      <c r="G135" s="62">
        <f t="shared" si="5"/>
        <v>0</v>
      </c>
      <c r="H135" s="46"/>
      <c r="I135" s="46"/>
      <c r="J135" s="46"/>
    </row>
    <row r="136" spans="1:10" ht="31.5" customHeight="1" x14ac:dyDescent="0.25">
      <c r="A136" s="159" t="s">
        <v>180</v>
      </c>
      <c r="B136" s="160" t="s">
        <v>179</v>
      </c>
      <c r="C136" s="163" t="s">
        <v>55</v>
      </c>
      <c r="D136" s="164">
        <v>405</v>
      </c>
      <c r="E136" s="85"/>
      <c r="F136" s="85"/>
      <c r="G136" s="62">
        <f t="shared" si="5"/>
        <v>0</v>
      </c>
      <c r="H136" s="46"/>
      <c r="I136" s="46"/>
      <c r="J136" s="46"/>
    </row>
    <row r="137" spans="1:10" ht="33" customHeight="1" x14ac:dyDescent="0.25">
      <c r="A137" s="159" t="s">
        <v>181</v>
      </c>
      <c r="B137" s="160" t="s">
        <v>448</v>
      </c>
      <c r="C137" s="163" t="s">
        <v>55</v>
      </c>
      <c r="D137" s="165">
        <v>900</v>
      </c>
      <c r="E137" s="84"/>
      <c r="F137" s="85"/>
      <c r="G137" s="62">
        <f t="shared" si="5"/>
        <v>0</v>
      </c>
      <c r="H137" s="46"/>
      <c r="I137" s="46"/>
      <c r="J137" s="46"/>
    </row>
    <row r="138" spans="1:10" ht="33" customHeight="1" x14ac:dyDescent="0.25">
      <c r="A138" s="177" t="s">
        <v>184</v>
      </c>
      <c r="B138" s="178" t="s">
        <v>182</v>
      </c>
      <c r="C138" s="166" t="s">
        <v>55</v>
      </c>
      <c r="D138" s="180">
        <v>1740</v>
      </c>
      <c r="E138" s="86"/>
      <c r="F138" s="87"/>
      <c r="G138" s="62">
        <f t="shared" si="5"/>
        <v>0</v>
      </c>
      <c r="H138" s="46"/>
      <c r="I138" s="46"/>
      <c r="J138" s="46"/>
    </row>
    <row r="139" spans="1:10" ht="33" customHeight="1" x14ac:dyDescent="0.25">
      <c r="A139" s="159" t="s">
        <v>185</v>
      </c>
      <c r="B139" s="181" t="s">
        <v>449</v>
      </c>
      <c r="C139" s="166" t="s">
        <v>55</v>
      </c>
      <c r="D139" s="180">
        <v>150</v>
      </c>
      <c r="E139" s="86"/>
      <c r="F139" s="87"/>
      <c r="G139" s="62">
        <f t="shared" si="5"/>
        <v>0</v>
      </c>
      <c r="H139" s="46"/>
      <c r="I139" s="46"/>
      <c r="J139" s="46"/>
    </row>
    <row r="140" spans="1:10" ht="33" customHeight="1" x14ac:dyDescent="0.25">
      <c r="A140" s="159" t="s">
        <v>187</v>
      </c>
      <c r="B140" s="181" t="s">
        <v>450</v>
      </c>
      <c r="C140" s="166" t="s">
        <v>55</v>
      </c>
      <c r="D140" s="180">
        <v>150</v>
      </c>
      <c r="E140" s="86"/>
      <c r="F140" s="87"/>
      <c r="G140" s="62">
        <f t="shared" si="5"/>
        <v>0</v>
      </c>
      <c r="H140" s="46"/>
      <c r="I140" s="46"/>
      <c r="J140" s="46"/>
    </row>
    <row r="141" spans="1:10" ht="15.75" x14ac:dyDescent="0.25">
      <c r="A141" s="59"/>
      <c r="B141" s="68" t="s">
        <v>183</v>
      </c>
      <c r="C141" s="94"/>
      <c r="D141" s="95"/>
      <c r="E141" s="74"/>
      <c r="F141" s="74"/>
      <c r="G141" s="73"/>
      <c r="H141" s="46"/>
      <c r="I141" s="46"/>
      <c r="J141" s="46"/>
    </row>
    <row r="142" spans="1:10" ht="30" x14ac:dyDescent="0.25">
      <c r="A142" s="159" t="s">
        <v>188</v>
      </c>
      <c r="B142" s="160" t="s">
        <v>451</v>
      </c>
      <c r="C142" s="161" t="s">
        <v>55</v>
      </c>
      <c r="D142" s="162">
        <v>900</v>
      </c>
      <c r="E142" s="88"/>
      <c r="F142" s="75"/>
      <c r="G142" s="62">
        <f>ROUND(D142*F142,2)</f>
        <v>0</v>
      </c>
      <c r="H142" s="46"/>
      <c r="I142" s="46"/>
      <c r="J142" s="46"/>
    </row>
    <row r="143" spans="1:10" ht="30" x14ac:dyDescent="0.25">
      <c r="A143" s="159" t="s">
        <v>191</v>
      </c>
      <c r="B143" s="160" t="s">
        <v>186</v>
      </c>
      <c r="C143" s="163" t="s">
        <v>55</v>
      </c>
      <c r="D143" s="164">
        <v>900</v>
      </c>
      <c r="E143" s="84"/>
      <c r="F143" s="85"/>
      <c r="G143" s="62">
        <f>ROUND(D143*F143,2)</f>
        <v>0</v>
      </c>
      <c r="H143" s="46"/>
      <c r="I143" s="46"/>
      <c r="J143" s="46"/>
    </row>
    <row r="144" spans="1:10" ht="45" x14ac:dyDescent="0.25">
      <c r="A144" s="159" t="s">
        <v>192</v>
      </c>
      <c r="B144" s="160" t="s">
        <v>452</v>
      </c>
      <c r="C144" s="163" t="s">
        <v>55</v>
      </c>
      <c r="D144" s="165">
        <v>1050</v>
      </c>
      <c r="E144" s="84"/>
      <c r="F144" s="85"/>
      <c r="G144" s="62">
        <f>ROUND(D144*F144,2)</f>
        <v>0</v>
      </c>
      <c r="H144" s="46"/>
      <c r="I144" s="46"/>
      <c r="J144" s="46"/>
    </row>
    <row r="145" spans="1:10" ht="45" x14ac:dyDescent="0.25">
      <c r="A145" s="159" t="s">
        <v>194</v>
      </c>
      <c r="B145" s="160" t="s">
        <v>189</v>
      </c>
      <c r="C145" s="166" t="s">
        <v>55</v>
      </c>
      <c r="D145" s="167">
        <v>1740</v>
      </c>
      <c r="E145" s="86"/>
      <c r="F145" s="87"/>
      <c r="G145" s="66">
        <f>ROUND(D145*F145,2)</f>
        <v>0</v>
      </c>
      <c r="H145" s="46"/>
      <c r="I145" s="46"/>
      <c r="J145" s="46"/>
    </row>
    <row r="146" spans="1:10" ht="18" customHeight="1" x14ac:dyDescent="0.25">
      <c r="A146" s="67"/>
      <c r="B146" s="68" t="s">
        <v>190</v>
      </c>
      <c r="C146" s="69"/>
      <c r="D146" s="98"/>
      <c r="E146" s="74"/>
      <c r="F146" s="74"/>
      <c r="G146" s="73"/>
      <c r="H146" s="46"/>
      <c r="I146" s="46"/>
      <c r="J146" s="46"/>
    </row>
    <row r="147" spans="1:10" ht="46.5" customHeight="1" x14ac:dyDescent="0.25">
      <c r="A147" s="159" t="s">
        <v>195</v>
      </c>
      <c r="B147" s="160" t="s">
        <v>453</v>
      </c>
      <c r="C147" s="161" t="s">
        <v>55</v>
      </c>
      <c r="D147" s="162">
        <v>360</v>
      </c>
      <c r="E147" s="88"/>
      <c r="F147" s="75"/>
      <c r="G147" s="62">
        <f t="shared" ref="G147:G152" si="6">ROUND(D147*F147,2)</f>
        <v>0</v>
      </c>
      <c r="H147" s="46"/>
      <c r="I147" s="46"/>
      <c r="J147" s="46"/>
    </row>
    <row r="148" spans="1:10" ht="31.5" customHeight="1" x14ac:dyDescent="0.25">
      <c r="A148" s="159" t="s">
        <v>197</v>
      </c>
      <c r="B148" s="160" t="s">
        <v>193</v>
      </c>
      <c r="C148" s="163" t="s">
        <v>55</v>
      </c>
      <c r="D148" s="164">
        <v>900</v>
      </c>
      <c r="E148" s="84"/>
      <c r="F148" s="85"/>
      <c r="G148" s="62">
        <f t="shared" si="6"/>
        <v>0</v>
      </c>
      <c r="H148" s="46"/>
      <c r="I148" s="46"/>
      <c r="J148" s="46"/>
    </row>
    <row r="149" spans="1:10" ht="36" customHeight="1" x14ac:dyDescent="0.25">
      <c r="A149" s="159" t="s">
        <v>198</v>
      </c>
      <c r="B149" s="160" t="s">
        <v>454</v>
      </c>
      <c r="C149" s="163" t="s">
        <v>55</v>
      </c>
      <c r="D149" s="165">
        <v>660</v>
      </c>
      <c r="E149" s="84"/>
      <c r="F149" s="85"/>
      <c r="G149" s="62">
        <f t="shared" si="6"/>
        <v>0</v>
      </c>
      <c r="H149" s="46"/>
      <c r="I149" s="46"/>
      <c r="J149" s="46"/>
    </row>
    <row r="150" spans="1:10" ht="36" customHeight="1" x14ac:dyDescent="0.25">
      <c r="A150" s="177" t="s">
        <v>202</v>
      </c>
      <c r="B150" s="160" t="s">
        <v>196</v>
      </c>
      <c r="C150" s="163" t="s">
        <v>55</v>
      </c>
      <c r="D150" s="164">
        <v>900</v>
      </c>
      <c r="E150" s="84"/>
      <c r="F150" s="85"/>
      <c r="G150" s="62">
        <f t="shared" si="6"/>
        <v>0</v>
      </c>
      <c r="H150" s="46"/>
      <c r="I150" s="46"/>
      <c r="J150" s="46"/>
    </row>
    <row r="151" spans="1:10" ht="30.75" customHeight="1" x14ac:dyDescent="0.25">
      <c r="A151" s="159" t="s">
        <v>203</v>
      </c>
      <c r="B151" s="160" t="s">
        <v>455</v>
      </c>
      <c r="C151" s="163" t="s">
        <v>55</v>
      </c>
      <c r="D151" s="165">
        <v>405</v>
      </c>
      <c r="E151" s="84"/>
      <c r="F151" s="85"/>
      <c r="G151" s="62">
        <f t="shared" si="6"/>
        <v>0</v>
      </c>
      <c r="H151" s="46"/>
      <c r="I151" s="46"/>
      <c r="J151" s="46"/>
    </row>
    <row r="152" spans="1:10" ht="33.75" customHeight="1" x14ac:dyDescent="0.25">
      <c r="A152" s="177" t="s">
        <v>205</v>
      </c>
      <c r="B152" s="178" t="s">
        <v>199</v>
      </c>
      <c r="C152" s="166" t="s">
        <v>55</v>
      </c>
      <c r="D152" s="167">
        <v>720</v>
      </c>
      <c r="E152" s="86"/>
      <c r="F152" s="87"/>
      <c r="G152" s="66">
        <f t="shared" si="6"/>
        <v>0</v>
      </c>
      <c r="H152" s="46"/>
      <c r="I152" s="46"/>
      <c r="J152" s="46"/>
    </row>
    <row r="153" spans="1:10" ht="16.5" customHeight="1" x14ac:dyDescent="0.25">
      <c r="A153" s="67"/>
      <c r="B153" s="68" t="s">
        <v>200</v>
      </c>
      <c r="C153" s="90"/>
      <c r="D153" s="91"/>
      <c r="E153" s="99"/>
      <c r="F153" s="99"/>
      <c r="G153" s="93"/>
      <c r="H153" s="46"/>
      <c r="I153" s="46"/>
      <c r="J153" s="46"/>
    </row>
    <row r="154" spans="1:10" ht="15.75" x14ac:dyDescent="0.25">
      <c r="A154" s="67"/>
      <c r="B154" s="68" t="s">
        <v>201</v>
      </c>
      <c r="C154" s="69"/>
      <c r="D154" s="70"/>
      <c r="E154" s="74"/>
      <c r="F154" s="74"/>
      <c r="G154" s="73"/>
      <c r="H154" s="46"/>
      <c r="I154" s="46"/>
      <c r="J154" s="46"/>
    </row>
    <row r="155" spans="1:10" ht="49.5" customHeight="1" x14ac:dyDescent="0.25">
      <c r="A155" s="159" t="s">
        <v>206</v>
      </c>
      <c r="B155" s="160" t="s">
        <v>214</v>
      </c>
      <c r="C155" s="161" t="s">
        <v>55</v>
      </c>
      <c r="D155" s="162">
        <v>1400</v>
      </c>
      <c r="E155" s="88"/>
      <c r="F155" s="75"/>
      <c r="G155" s="62">
        <f t="shared" ref="G155:G162" si="7">ROUND(D155*F155,2)</f>
        <v>0</v>
      </c>
      <c r="H155" s="46"/>
      <c r="I155" s="46"/>
      <c r="J155" s="46"/>
    </row>
    <row r="156" spans="1:10" ht="47.25" customHeight="1" x14ac:dyDescent="0.25">
      <c r="A156" s="159" t="s">
        <v>208</v>
      </c>
      <c r="B156" s="160" t="s">
        <v>204</v>
      </c>
      <c r="C156" s="163" t="s">
        <v>55</v>
      </c>
      <c r="D156" s="164">
        <v>900</v>
      </c>
      <c r="E156" s="84"/>
      <c r="F156" s="85"/>
      <c r="G156" s="62">
        <f t="shared" si="7"/>
        <v>0</v>
      </c>
      <c r="H156" s="46"/>
      <c r="I156" s="46"/>
      <c r="J156" s="46"/>
    </row>
    <row r="157" spans="1:10" ht="33.75" customHeight="1" x14ac:dyDescent="0.25">
      <c r="A157" s="159" t="s">
        <v>209</v>
      </c>
      <c r="B157" s="160" t="s">
        <v>319</v>
      </c>
      <c r="C157" s="163" t="s">
        <v>55</v>
      </c>
      <c r="D157" s="165">
        <v>900</v>
      </c>
      <c r="E157" s="84"/>
      <c r="F157" s="85"/>
      <c r="G157" s="62">
        <f t="shared" si="7"/>
        <v>0</v>
      </c>
      <c r="H157" s="46"/>
      <c r="I157" s="46"/>
      <c r="J157" s="46"/>
    </row>
    <row r="158" spans="1:10" ht="45" customHeight="1" x14ac:dyDescent="0.25">
      <c r="A158" s="159" t="s">
        <v>212</v>
      </c>
      <c r="B158" s="160" t="s">
        <v>207</v>
      </c>
      <c r="C158" s="163" t="s">
        <v>55</v>
      </c>
      <c r="D158" s="164">
        <v>1430</v>
      </c>
      <c r="E158" s="84"/>
      <c r="F158" s="85"/>
      <c r="G158" s="62">
        <f t="shared" si="7"/>
        <v>0</v>
      </c>
      <c r="H158" s="46"/>
      <c r="I158" s="46"/>
      <c r="J158" s="46"/>
    </row>
    <row r="159" spans="1:10" ht="48.75" customHeight="1" x14ac:dyDescent="0.25">
      <c r="A159" s="159" t="s">
        <v>217</v>
      </c>
      <c r="B159" s="160" t="s">
        <v>215</v>
      </c>
      <c r="C159" s="163" t="s">
        <v>55</v>
      </c>
      <c r="D159" s="165">
        <v>540</v>
      </c>
      <c r="E159" s="84"/>
      <c r="F159" s="85"/>
      <c r="G159" s="62">
        <f t="shared" si="7"/>
        <v>0</v>
      </c>
      <c r="H159" s="46"/>
      <c r="I159" s="46"/>
      <c r="J159" s="46"/>
    </row>
    <row r="160" spans="1:10" ht="48.75" customHeight="1" x14ac:dyDescent="0.25">
      <c r="A160" s="159" t="s">
        <v>218</v>
      </c>
      <c r="B160" s="160" t="s">
        <v>210</v>
      </c>
      <c r="C160" s="166" t="s">
        <v>55</v>
      </c>
      <c r="D160" s="167">
        <v>540</v>
      </c>
      <c r="E160" s="86"/>
      <c r="F160" s="87"/>
      <c r="G160" s="62">
        <f t="shared" si="7"/>
        <v>0</v>
      </c>
      <c r="H160" s="46"/>
      <c r="I160" s="46"/>
      <c r="J160" s="46"/>
    </row>
    <row r="161" spans="1:10" ht="48.75" customHeight="1" x14ac:dyDescent="0.25">
      <c r="A161" s="159" t="s">
        <v>219</v>
      </c>
      <c r="B161" s="160" t="s">
        <v>456</v>
      </c>
      <c r="C161" s="166" t="s">
        <v>55</v>
      </c>
      <c r="D161" s="167">
        <v>200</v>
      </c>
      <c r="E161" s="86"/>
      <c r="F161" s="87"/>
      <c r="G161" s="62">
        <f t="shared" si="7"/>
        <v>0</v>
      </c>
      <c r="H161" s="46"/>
      <c r="I161" s="46"/>
      <c r="J161" s="46"/>
    </row>
    <row r="162" spans="1:10" ht="47.25" customHeight="1" x14ac:dyDescent="0.25">
      <c r="A162" s="159" t="s">
        <v>220</v>
      </c>
      <c r="B162" s="160" t="s">
        <v>457</v>
      </c>
      <c r="C162" s="166" t="s">
        <v>55</v>
      </c>
      <c r="D162" s="167">
        <v>200</v>
      </c>
      <c r="E162" s="86"/>
      <c r="F162" s="87"/>
      <c r="G162" s="66">
        <f t="shared" si="7"/>
        <v>0</v>
      </c>
      <c r="H162" s="46"/>
      <c r="I162" s="46"/>
      <c r="J162" s="46"/>
    </row>
    <row r="163" spans="1:10" ht="15.75" x14ac:dyDescent="0.25">
      <c r="A163" s="67"/>
      <c r="B163" s="68" t="s">
        <v>211</v>
      </c>
      <c r="C163" s="69"/>
      <c r="D163" s="70"/>
      <c r="E163" s="74"/>
      <c r="F163" s="74"/>
      <c r="G163" s="45"/>
      <c r="H163" s="46"/>
      <c r="I163" s="46"/>
      <c r="J163" s="46"/>
    </row>
    <row r="164" spans="1:10" ht="60" x14ac:dyDescent="0.25">
      <c r="A164" s="159" t="s">
        <v>221</v>
      </c>
      <c r="B164" s="160" t="s">
        <v>213</v>
      </c>
      <c r="C164" s="163" t="s">
        <v>55</v>
      </c>
      <c r="D164" s="164">
        <v>900</v>
      </c>
      <c r="E164" s="85"/>
      <c r="F164" s="85"/>
      <c r="G164" s="45">
        <f>ROUND(D164*F164,2)</f>
        <v>0</v>
      </c>
      <c r="H164" s="46"/>
      <c r="I164" s="46"/>
      <c r="J164" s="46"/>
    </row>
    <row r="165" spans="1:10" ht="60" x14ac:dyDescent="0.25">
      <c r="A165" s="159" t="s">
        <v>222</v>
      </c>
      <c r="B165" s="160" t="s">
        <v>458</v>
      </c>
      <c r="C165" s="163" t="s">
        <v>55</v>
      </c>
      <c r="D165" s="164">
        <v>900</v>
      </c>
      <c r="E165" s="85"/>
      <c r="F165" s="85"/>
      <c r="G165" s="45">
        <f>ROUND(D165*F165,2)</f>
        <v>0</v>
      </c>
      <c r="H165" s="46"/>
      <c r="I165" s="46"/>
      <c r="J165" s="46"/>
    </row>
    <row r="166" spans="1:10" ht="45" x14ac:dyDescent="0.25">
      <c r="A166" s="159" t="s">
        <v>229</v>
      </c>
      <c r="B166" s="160" t="s">
        <v>459</v>
      </c>
      <c r="C166" s="163" t="s">
        <v>55</v>
      </c>
      <c r="D166" s="164">
        <v>400</v>
      </c>
      <c r="E166" s="85"/>
      <c r="F166" s="85"/>
      <c r="G166" s="45">
        <f>ROUND(D166*F166,2)</f>
        <v>0</v>
      </c>
      <c r="H166" s="46"/>
      <c r="I166" s="46"/>
      <c r="J166" s="46"/>
    </row>
    <row r="167" spans="1:10" ht="60" x14ac:dyDescent="0.25">
      <c r="A167" s="159" t="s">
        <v>230</v>
      </c>
      <c r="B167" s="160" t="s">
        <v>460</v>
      </c>
      <c r="C167" s="163" t="s">
        <v>55</v>
      </c>
      <c r="D167" s="164">
        <v>200</v>
      </c>
      <c r="E167" s="85"/>
      <c r="F167" s="85"/>
      <c r="G167" s="45">
        <f>ROUND(D167*F167,2)</f>
        <v>0</v>
      </c>
      <c r="H167" s="46"/>
      <c r="I167" s="46"/>
      <c r="J167" s="46"/>
    </row>
    <row r="168" spans="1:10" ht="45" x14ac:dyDescent="0.25">
      <c r="A168" s="159" t="s">
        <v>231</v>
      </c>
      <c r="B168" s="182" t="s">
        <v>461</v>
      </c>
      <c r="C168" s="183" t="s">
        <v>55</v>
      </c>
      <c r="D168" s="164">
        <v>400</v>
      </c>
      <c r="E168" s="96"/>
      <c r="F168" s="97"/>
      <c r="G168" s="45">
        <f>ROUND(D168*F168,2)</f>
        <v>0</v>
      </c>
      <c r="H168" s="46"/>
      <c r="I168" s="46"/>
      <c r="J168" s="46"/>
    </row>
    <row r="169" spans="1:10" ht="15.75" x14ac:dyDescent="0.25">
      <c r="A169" s="100"/>
      <c r="B169" s="101" t="s">
        <v>216</v>
      </c>
      <c r="C169" s="102"/>
      <c r="D169" s="103"/>
      <c r="E169" s="74"/>
      <c r="F169" s="74"/>
      <c r="G169" s="73"/>
      <c r="H169" s="46"/>
      <c r="I169" s="46"/>
      <c r="J169" s="46"/>
    </row>
    <row r="170" spans="1:10" ht="180" x14ac:dyDescent="0.25">
      <c r="A170" s="184" t="s">
        <v>232</v>
      </c>
      <c r="B170" s="172" t="s">
        <v>237</v>
      </c>
      <c r="C170" s="185" t="s">
        <v>55</v>
      </c>
      <c r="D170" s="185">
        <v>120</v>
      </c>
      <c r="E170" s="75"/>
      <c r="F170" s="75"/>
      <c r="G170" s="62">
        <f>ROUND(D170*F170,2)</f>
        <v>0</v>
      </c>
      <c r="H170" s="46"/>
      <c r="I170" s="46"/>
      <c r="J170" s="46"/>
    </row>
    <row r="171" spans="1:10" ht="150" x14ac:dyDescent="0.25">
      <c r="A171" s="184" t="s">
        <v>233</v>
      </c>
      <c r="B171" s="172" t="s">
        <v>223</v>
      </c>
      <c r="C171" s="186" t="s">
        <v>55</v>
      </c>
      <c r="D171" s="186">
        <v>90</v>
      </c>
      <c r="E171" s="85"/>
      <c r="F171" s="85"/>
      <c r="G171" s="62">
        <f>ROUND(D171*F171,2)</f>
        <v>0</v>
      </c>
      <c r="H171" s="46"/>
      <c r="I171" s="46"/>
      <c r="J171" s="46"/>
    </row>
    <row r="172" spans="1:10" ht="150" x14ac:dyDescent="0.25">
      <c r="A172" s="184" t="s">
        <v>234</v>
      </c>
      <c r="B172" s="172" t="s">
        <v>224</v>
      </c>
      <c r="C172" s="186" t="s">
        <v>55</v>
      </c>
      <c r="D172" s="186">
        <v>30</v>
      </c>
      <c r="E172" s="85"/>
      <c r="F172" s="85"/>
      <c r="G172" s="62">
        <f>ROUND(D172*F172,2)</f>
        <v>0</v>
      </c>
      <c r="H172" s="46"/>
      <c r="I172" s="46"/>
      <c r="J172" s="46"/>
    </row>
    <row r="173" spans="1:10" ht="150" x14ac:dyDescent="0.25">
      <c r="A173" s="184" t="s">
        <v>235</v>
      </c>
      <c r="B173" s="172" t="s">
        <v>225</v>
      </c>
      <c r="C173" s="186" t="s">
        <v>55</v>
      </c>
      <c r="D173" s="186">
        <v>30</v>
      </c>
      <c r="E173" s="85"/>
      <c r="F173" s="85"/>
      <c r="G173" s="62">
        <f>ROUND(D173*F173,2)</f>
        <v>0</v>
      </c>
      <c r="H173" s="46"/>
      <c r="I173" s="46"/>
      <c r="J173" s="46"/>
    </row>
    <row r="174" spans="1:10" ht="150" x14ac:dyDescent="0.25">
      <c r="A174" s="184" t="s">
        <v>462</v>
      </c>
      <c r="B174" s="172" t="s">
        <v>227</v>
      </c>
      <c r="C174" s="186" t="s">
        <v>55</v>
      </c>
      <c r="D174" s="186">
        <v>90</v>
      </c>
      <c r="E174" s="85"/>
      <c r="F174" s="85"/>
      <c r="G174" s="62">
        <f>ROUND(D174*F174,2)</f>
        <v>0</v>
      </c>
      <c r="H174" s="46"/>
      <c r="I174" s="46"/>
      <c r="J174" s="46"/>
    </row>
    <row r="175" spans="1:10" ht="15.75" x14ac:dyDescent="0.25">
      <c r="A175" s="83"/>
      <c r="B175" s="106" t="s">
        <v>228</v>
      </c>
      <c r="C175" s="104"/>
      <c r="D175" s="105"/>
      <c r="E175" s="85"/>
      <c r="F175" s="85"/>
      <c r="G175" s="62"/>
      <c r="H175" s="46"/>
      <c r="I175" s="46"/>
      <c r="J175" s="46"/>
    </row>
    <row r="176" spans="1:10" ht="45" x14ac:dyDescent="0.25">
      <c r="A176" s="184" t="s">
        <v>463</v>
      </c>
      <c r="B176" s="172" t="s">
        <v>236</v>
      </c>
      <c r="C176" s="186" t="s">
        <v>238</v>
      </c>
      <c r="D176" s="186">
        <v>36</v>
      </c>
      <c r="E176" s="85"/>
      <c r="F176" s="85"/>
      <c r="G176" s="62">
        <f t="shared" ref="G176:G183" si="8">ROUND(D176*F176,2)</f>
        <v>0</v>
      </c>
      <c r="H176" s="46"/>
      <c r="I176" s="46"/>
      <c r="J176" s="46"/>
    </row>
    <row r="177" spans="1:12" ht="30" x14ac:dyDescent="0.25">
      <c r="A177" s="184" t="s">
        <v>464</v>
      </c>
      <c r="B177" s="172" t="s">
        <v>465</v>
      </c>
      <c r="C177" s="186" t="s">
        <v>60</v>
      </c>
      <c r="D177" s="186">
        <v>6000</v>
      </c>
      <c r="E177" s="85"/>
      <c r="F177" s="85"/>
      <c r="G177" s="62">
        <f t="shared" si="8"/>
        <v>0</v>
      </c>
      <c r="H177" s="46"/>
      <c r="I177" s="46"/>
      <c r="J177" s="46"/>
    </row>
    <row r="178" spans="1:12" ht="15.75" x14ac:dyDescent="0.25">
      <c r="A178" s="184" t="s">
        <v>466</v>
      </c>
      <c r="B178" s="172" t="s">
        <v>467</v>
      </c>
      <c r="C178" s="186" t="s">
        <v>117</v>
      </c>
      <c r="D178" s="186">
        <v>30</v>
      </c>
      <c r="E178" s="85"/>
      <c r="F178" s="85"/>
      <c r="G178" s="62">
        <f t="shared" si="8"/>
        <v>0</v>
      </c>
      <c r="H178" s="46"/>
      <c r="I178" s="46"/>
      <c r="J178" s="46"/>
    </row>
    <row r="179" spans="1:12" ht="41.25" customHeight="1" x14ac:dyDescent="0.25">
      <c r="A179" s="184" t="s">
        <v>468</v>
      </c>
      <c r="B179" s="172" t="s">
        <v>239</v>
      </c>
      <c r="C179" s="186" t="s">
        <v>55</v>
      </c>
      <c r="D179" s="186">
        <v>1950</v>
      </c>
      <c r="E179" s="85"/>
      <c r="F179" s="85"/>
      <c r="G179" s="62">
        <f t="shared" si="8"/>
        <v>0</v>
      </c>
      <c r="H179" s="46"/>
      <c r="I179" s="46"/>
      <c r="J179" s="46"/>
    </row>
    <row r="180" spans="1:12" ht="42" customHeight="1" x14ac:dyDescent="0.25">
      <c r="A180" s="184" t="s">
        <v>469</v>
      </c>
      <c r="B180" s="172" t="s">
        <v>240</v>
      </c>
      <c r="C180" s="186" t="s">
        <v>55</v>
      </c>
      <c r="D180" s="186">
        <v>540</v>
      </c>
      <c r="E180" s="85"/>
      <c r="F180" s="85"/>
      <c r="G180" s="62">
        <f t="shared" si="8"/>
        <v>0</v>
      </c>
      <c r="H180" s="46"/>
      <c r="I180" s="46"/>
      <c r="J180" s="46"/>
    </row>
    <row r="181" spans="1:12" ht="30" x14ac:dyDescent="0.25">
      <c r="A181" s="184" t="s">
        <v>470</v>
      </c>
      <c r="B181" s="172" t="s">
        <v>241</v>
      </c>
      <c r="C181" s="186" t="s">
        <v>117</v>
      </c>
      <c r="D181" s="186">
        <v>30</v>
      </c>
      <c r="E181" s="85"/>
      <c r="F181" s="85"/>
      <c r="G181" s="62">
        <f t="shared" si="8"/>
        <v>0</v>
      </c>
      <c r="H181" s="46"/>
      <c r="I181" s="46"/>
      <c r="J181" s="46"/>
    </row>
    <row r="182" spans="1:12" ht="60" x14ac:dyDescent="0.25">
      <c r="A182" s="184" t="s">
        <v>471</v>
      </c>
      <c r="B182" s="172" t="s">
        <v>242</v>
      </c>
      <c r="C182" s="186" t="s">
        <v>60</v>
      </c>
      <c r="D182" s="186">
        <v>1350</v>
      </c>
      <c r="E182" s="85"/>
      <c r="F182" s="85"/>
      <c r="G182" s="62">
        <f t="shared" si="8"/>
        <v>0</v>
      </c>
      <c r="H182" s="46"/>
      <c r="I182" s="46"/>
      <c r="J182" s="46"/>
    </row>
    <row r="183" spans="1:12" ht="41.25" customHeight="1" x14ac:dyDescent="0.25">
      <c r="A183" s="184" t="s">
        <v>472</v>
      </c>
      <c r="B183" s="172" t="s">
        <v>243</v>
      </c>
      <c r="C183" s="187" t="s">
        <v>71</v>
      </c>
      <c r="D183" s="187">
        <v>1800</v>
      </c>
      <c r="E183" s="87"/>
      <c r="F183" s="87"/>
      <c r="G183" s="66">
        <f t="shared" si="8"/>
        <v>0</v>
      </c>
      <c r="H183" s="46"/>
      <c r="I183" s="46"/>
      <c r="J183" s="46"/>
    </row>
    <row r="184" spans="1:12" ht="15.75" x14ac:dyDescent="0.25">
      <c r="A184" s="83"/>
      <c r="B184" s="107" t="s">
        <v>282</v>
      </c>
      <c r="C184" s="82"/>
      <c r="D184" s="108"/>
      <c r="E184" s="74"/>
      <c r="F184" s="74"/>
      <c r="G184" s="73"/>
      <c r="H184" s="46"/>
      <c r="I184" s="46"/>
      <c r="J184" s="46"/>
    </row>
    <row r="185" spans="1:12" ht="46.5" customHeight="1" x14ac:dyDescent="0.25">
      <c r="A185" s="184" t="s">
        <v>244</v>
      </c>
      <c r="B185" s="172" t="s">
        <v>320</v>
      </c>
      <c r="C185" s="185" t="s">
        <v>226</v>
      </c>
      <c r="D185" s="185">
        <v>390</v>
      </c>
      <c r="E185" s="75"/>
      <c r="F185" s="75"/>
      <c r="G185" s="62">
        <f t="shared" ref="G185:G200" si="9">ROUND(D185*F185,2)</f>
        <v>0</v>
      </c>
      <c r="H185" s="46"/>
      <c r="I185" s="46"/>
      <c r="J185" s="46"/>
    </row>
    <row r="186" spans="1:12" ht="30.75" customHeight="1" x14ac:dyDescent="0.25">
      <c r="A186" s="184" t="s">
        <v>245</v>
      </c>
      <c r="B186" s="172" t="s">
        <v>321</v>
      </c>
      <c r="C186" s="186" t="s">
        <v>226</v>
      </c>
      <c r="D186" s="186">
        <v>6750</v>
      </c>
      <c r="E186" s="85"/>
      <c r="F186" s="85"/>
      <c r="G186" s="62">
        <f t="shared" si="9"/>
        <v>0</v>
      </c>
      <c r="H186" s="46"/>
      <c r="I186" s="46"/>
      <c r="J186" s="46"/>
    </row>
    <row r="187" spans="1:12" s="3" customFormat="1" ht="32.25" customHeight="1" x14ac:dyDescent="0.2">
      <c r="A187" s="184" t="s">
        <v>246</v>
      </c>
      <c r="B187" s="172" t="s">
        <v>322</v>
      </c>
      <c r="C187" s="186" t="s">
        <v>226</v>
      </c>
      <c r="D187" s="186">
        <v>210</v>
      </c>
      <c r="E187" s="76"/>
      <c r="F187" s="76"/>
      <c r="G187" s="62">
        <f t="shared" si="9"/>
        <v>0</v>
      </c>
      <c r="H187" s="109"/>
      <c r="I187" s="212"/>
      <c r="J187" s="212"/>
      <c r="K187" s="22"/>
      <c r="L187" s="23"/>
    </row>
    <row r="188" spans="1:12" s="3" customFormat="1" ht="31.5" customHeight="1" x14ac:dyDescent="0.2">
      <c r="A188" s="188" t="s">
        <v>247</v>
      </c>
      <c r="B188" s="172" t="s">
        <v>323</v>
      </c>
      <c r="C188" s="189" t="s">
        <v>226</v>
      </c>
      <c r="D188" s="189">
        <v>900</v>
      </c>
      <c r="E188" s="78"/>
      <c r="F188" s="78"/>
      <c r="G188" s="62">
        <f t="shared" si="9"/>
        <v>0</v>
      </c>
      <c r="H188" s="109"/>
      <c r="I188" s="110"/>
      <c r="J188" s="110"/>
      <c r="K188" s="22"/>
      <c r="L188" s="23"/>
    </row>
    <row r="189" spans="1:12" s="3" customFormat="1" ht="31.5" customHeight="1" x14ac:dyDescent="0.2">
      <c r="A189" s="190" t="s">
        <v>248</v>
      </c>
      <c r="B189" s="172" t="s">
        <v>324</v>
      </c>
      <c r="C189" s="189" t="s">
        <v>226</v>
      </c>
      <c r="D189" s="189">
        <v>900</v>
      </c>
      <c r="E189" s="78"/>
      <c r="F189" s="78"/>
      <c r="G189" s="62">
        <f t="shared" si="9"/>
        <v>0</v>
      </c>
      <c r="H189" s="109"/>
      <c r="I189" s="110"/>
      <c r="J189" s="110"/>
      <c r="K189" s="22"/>
      <c r="L189" s="23"/>
    </row>
    <row r="190" spans="1:12" s="3" customFormat="1" ht="30.75" customHeight="1" x14ac:dyDescent="0.2">
      <c r="A190" s="184" t="s">
        <v>249</v>
      </c>
      <c r="B190" s="172" t="s">
        <v>325</v>
      </c>
      <c r="C190" s="186" t="s">
        <v>117</v>
      </c>
      <c r="D190" s="186">
        <v>540</v>
      </c>
      <c r="E190" s="85"/>
      <c r="F190" s="85"/>
      <c r="G190" s="62">
        <f t="shared" si="9"/>
        <v>0</v>
      </c>
      <c r="H190" s="109"/>
      <c r="I190" s="110"/>
      <c r="J190" s="110"/>
      <c r="K190" s="22"/>
      <c r="L190" s="23"/>
    </row>
    <row r="191" spans="1:12" s="3" customFormat="1" ht="31.5" customHeight="1" x14ac:dyDescent="0.2">
      <c r="A191" s="184" t="s">
        <v>250</v>
      </c>
      <c r="B191" s="172" t="s">
        <v>326</v>
      </c>
      <c r="C191" s="186" t="s">
        <v>117</v>
      </c>
      <c r="D191" s="186">
        <v>30</v>
      </c>
      <c r="E191" s="78"/>
      <c r="F191" s="78"/>
      <c r="G191" s="62">
        <f t="shared" si="9"/>
        <v>0</v>
      </c>
      <c r="H191" s="109"/>
      <c r="I191" s="110"/>
      <c r="J191" s="110"/>
      <c r="K191" s="22"/>
      <c r="L191" s="23"/>
    </row>
    <row r="192" spans="1:12" s="3" customFormat="1" ht="30" x14ac:dyDescent="0.2">
      <c r="A192" s="184" t="s">
        <v>251</v>
      </c>
      <c r="B192" s="172" t="s">
        <v>327</v>
      </c>
      <c r="C192" s="186" t="s">
        <v>117</v>
      </c>
      <c r="D192" s="186">
        <v>360</v>
      </c>
      <c r="E192" s="78"/>
      <c r="F192" s="78"/>
      <c r="G192" s="62">
        <f t="shared" si="9"/>
        <v>0</v>
      </c>
      <c r="H192" s="109"/>
      <c r="I192" s="110"/>
      <c r="J192" s="110"/>
      <c r="K192" s="22"/>
      <c r="L192" s="23"/>
    </row>
    <row r="193" spans="1:12" s="3" customFormat="1" ht="30" x14ac:dyDescent="0.2">
      <c r="A193" s="184" t="s">
        <v>252</v>
      </c>
      <c r="B193" s="172" t="s">
        <v>473</v>
      </c>
      <c r="C193" s="186" t="s">
        <v>117</v>
      </c>
      <c r="D193" s="186">
        <v>15</v>
      </c>
      <c r="E193" s="85"/>
      <c r="F193" s="85"/>
      <c r="G193" s="62">
        <f t="shared" si="9"/>
        <v>0</v>
      </c>
      <c r="H193" s="109"/>
      <c r="I193" s="110"/>
      <c r="J193" s="110"/>
      <c r="K193" s="22"/>
      <c r="L193" s="23"/>
    </row>
    <row r="194" spans="1:12" s="3" customFormat="1" ht="30.75" customHeight="1" x14ac:dyDescent="0.2">
      <c r="A194" s="184" t="s">
        <v>253</v>
      </c>
      <c r="B194" s="172" t="s">
        <v>260</v>
      </c>
      <c r="C194" s="186" t="s">
        <v>55</v>
      </c>
      <c r="D194" s="186">
        <v>1140</v>
      </c>
      <c r="E194" s="78"/>
      <c r="F194" s="78"/>
      <c r="G194" s="62">
        <f t="shared" si="9"/>
        <v>0</v>
      </c>
      <c r="H194" s="109"/>
      <c r="I194" s="110"/>
      <c r="J194" s="110"/>
      <c r="K194" s="22"/>
      <c r="L194" s="23"/>
    </row>
    <row r="195" spans="1:12" s="3" customFormat="1" ht="18" customHeight="1" x14ac:dyDescent="0.2">
      <c r="A195" s="184" t="s">
        <v>254</v>
      </c>
      <c r="B195" s="172" t="s">
        <v>328</v>
      </c>
      <c r="C195" s="186" t="s">
        <v>117</v>
      </c>
      <c r="D195" s="186">
        <v>18</v>
      </c>
      <c r="E195" s="78"/>
      <c r="F195" s="78"/>
      <c r="G195" s="62">
        <f t="shared" si="9"/>
        <v>0</v>
      </c>
      <c r="H195" s="109"/>
      <c r="I195" s="110"/>
      <c r="J195" s="110"/>
      <c r="K195" s="22"/>
      <c r="L195" s="23"/>
    </row>
    <row r="196" spans="1:12" s="3" customFormat="1" ht="45" x14ac:dyDescent="0.2">
      <c r="A196" s="184" t="s">
        <v>255</v>
      </c>
      <c r="B196" s="172" t="s">
        <v>474</v>
      </c>
      <c r="C196" s="186" t="s">
        <v>117</v>
      </c>
      <c r="D196" s="186">
        <v>30</v>
      </c>
      <c r="E196" s="80"/>
      <c r="F196" s="80"/>
      <c r="G196" s="62">
        <f t="shared" si="9"/>
        <v>0</v>
      </c>
      <c r="H196" s="109"/>
      <c r="I196" s="110"/>
      <c r="J196" s="110"/>
      <c r="K196" s="22"/>
      <c r="L196" s="23"/>
    </row>
    <row r="197" spans="1:12" s="3" customFormat="1" ht="30" x14ac:dyDescent="0.2">
      <c r="A197" s="184" t="s">
        <v>256</v>
      </c>
      <c r="B197" s="172" t="s">
        <v>329</v>
      </c>
      <c r="C197" s="186" t="s">
        <v>55</v>
      </c>
      <c r="D197" s="186">
        <v>168</v>
      </c>
      <c r="E197" s="85"/>
      <c r="F197" s="85"/>
      <c r="G197" s="62">
        <f t="shared" si="9"/>
        <v>0</v>
      </c>
      <c r="H197" s="109"/>
      <c r="I197" s="110"/>
      <c r="J197" s="110"/>
      <c r="K197" s="22"/>
      <c r="L197" s="23"/>
    </row>
    <row r="198" spans="1:12" s="3" customFormat="1" ht="30" x14ac:dyDescent="0.2">
      <c r="A198" s="184" t="s">
        <v>257</v>
      </c>
      <c r="B198" s="172" t="s">
        <v>330</v>
      </c>
      <c r="C198" s="186" t="s">
        <v>55</v>
      </c>
      <c r="D198" s="186">
        <v>75</v>
      </c>
      <c r="E198" s="75"/>
      <c r="F198" s="75"/>
      <c r="G198" s="62">
        <f t="shared" si="9"/>
        <v>0</v>
      </c>
      <c r="H198" s="109"/>
      <c r="I198" s="110"/>
      <c r="J198" s="110"/>
      <c r="K198" s="22"/>
      <c r="L198" s="23"/>
    </row>
    <row r="199" spans="1:12" s="3" customFormat="1" ht="32.25" customHeight="1" x14ac:dyDescent="0.2">
      <c r="A199" s="184" t="s">
        <v>258</v>
      </c>
      <c r="B199" s="172" t="s">
        <v>261</v>
      </c>
      <c r="C199" s="186" t="s">
        <v>64</v>
      </c>
      <c r="D199" s="186">
        <v>75</v>
      </c>
      <c r="E199" s="75"/>
      <c r="F199" s="75"/>
      <c r="G199" s="62">
        <f t="shared" si="9"/>
        <v>0</v>
      </c>
      <c r="H199" s="109"/>
      <c r="I199" s="110"/>
      <c r="J199" s="110"/>
      <c r="K199" s="22"/>
      <c r="L199" s="23"/>
    </row>
    <row r="200" spans="1:12" s="3" customFormat="1" ht="31.5" customHeight="1" x14ac:dyDescent="0.2">
      <c r="A200" s="184" t="s">
        <v>259</v>
      </c>
      <c r="B200" s="172" t="s">
        <v>262</v>
      </c>
      <c r="C200" s="187" t="s">
        <v>55</v>
      </c>
      <c r="D200" s="187">
        <v>75</v>
      </c>
      <c r="E200" s="75"/>
      <c r="F200" s="75"/>
      <c r="G200" s="62">
        <f t="shared" si="9"/>
        <v>0</v>
      </c>
      <c r="H200" s="109"/>
      <c r="I200" s="110"/>
      <c r="J200" s="110"/>
      <c r="K200" s="22"/>
      <c r="L200" s="23"/>
    </row>
    <row r="201" spans="1:12" ht="20.25" customHeight="1" x14ac:dyDescent="0.25">
      <c r="A201" s="81"/>
      <c r="B201" s="107" t="s">
        <v>283</v>
      </c>
      <c r="C201" s="111"/>
      <c r="D201" s="108"/>
      <c r="E201" s="71"/>
      <c r="F201" s="71"/>
      <c r="G201" s="73"/>
    </row>
    <row r="202" spans="1:12" ht="30" customHeight="1" x14ac:dyDescent="0.25">
      <c r="A202" s="191" t="s">
        <v>263</v>
      </c>
      <c r="B202" s="172" t="s">
        <v>331</v>
      </c>
      <c r="C202" s="185" t="s">
        <v>117</v>
      </c>
      <c r="D202" s="185">
        <v>15</v>
      </c>
      <c r="E202" s="76"/>
      <c r="F202" s="76"/>
      <c r="G202" s="62">
        <f t="shared" ref="G202:G220" si="10">ROUND(D202*F202,2)</f>
        <v>0</v>
      </c>
    </row>
    <row r="203" spans="1:12" ht="30" customHeight="1" x14ac:dyDescent="0.25">
      <c r="A203" s="191" t="s">
        <v>264</v>
      </c>
      <c r="B203" s="172" t="s">
        <v>269</v>
      </c>
      <c r="C203" s="186" t="s">
        <v>117</v>
      </c>
      <c r="D203" s="186">
        <v>15</v>
      </c>
      <c r="E203" s="78"/>
      <c r="F203" s="78"/>
      <c r="G203" s="45">
        <f t="shared" si="10"/>
        <v>0</v>
      </c>
    </row>
    <row r="204" spans="1:12" ht="30" customHeight="1" x14ac:dyDescent="0.25">
      <c r="A204" s="191" t="s">
        <v>265</v>
      </c>
      <c r="B204" s="172" t="s">
        <v>270</v>
      </c>
      <c r="C204" s="186" t="s">
        <v>117</v>
      </c>
      <c r="D204" s="186">
        <v>5</v>
      </c>
      <c r="E204" s="78"/>
      <c r="F204" s="78"/>
      <c r="G204" s="45">
        <f t="shared" si="10"/>
        <v>0</v>
      </c>
    </row>
    <row r="205" spans="1:12" ht="30" customHeight="1" x14ac:dyDescent="0.25">
      <c r="A205" s="191" t="s">
        <v>266</v>
      </c>
      <c r="B205" s="172" t="s">
        <v>271</v>
      </c>
      <c r="C205" s="175" t="s">
        <v>226</v>
      </c>
      <c r="D205" s="175">
        <v>30</v>
      </c>
      <c r="E205" s="78"/>
      <c r="F205" s="78"/>
      <c r="G205" s="45">
        <f t="shared" si="10"/>
        <v>0</v>
      </c>
    </row>
    <row r="206" spans="1:12" ht="30" customHeight="1" x14ac:dyDescent="0.25">
      <c r="A206" s="191" t="s">
        <v>267</v>
      </c>
      <c r="B206" s="172" t="s">
        <v>332</v>
      </c>
      <c r="C206" s="175" t="s">
        <v>226</v>
      </c>
      <c r="D206" s="175">
        <v>60</v>
      </c>
      <c r="E206" s="78"/>
      <c r="F206" s="78"/>
      <c r="G206" s="45">
        <f t="shared" si="10"/>
        <v>0</v>
      </c>
    </row>
    <row r="207" spans="1:12" ht="30" customHeight="1" x14ac:dyDescent="0.25">
      <c r="A207" s="191" t="s">
        <v>268</v>
      </c>
      <c r="B207" s="172" t="s">
        <v>272</v>
      </c>
      <c r="C207" s="175" t="s">
        <v>226</v>
      </c>
      <c r="D207" s="186">
        <v>60</v>
      </c>
      <c r="E207" s="78"/>
      <c r="F207" s="78"/>
      <c r="G207" s="45">
        <f t="shared" si="10"/>
        <v>0</v>
      </c>
    </row>
    <row r="208" spans="1:12" ht="33" customHeight="1" x14ac:dyDescent="0.25">
      <c r="A208" s="191" t="s">
        <v>333</v>
      </c>
      <c r="B208" s="172" t="s">
        <v>334</v>
      </c>
      <c r="C208" s="175" t="s">
        <v>226</v>
      </c>
      <c r="D208" s="175">
        <v>60</v>
      </c>
      <c r="E208" s="78"/>
      <c r="F208" s="78"/>
      <c r="G208" s="45">
        <f t="shared" si="10"/>
        <v>0</v>
      </c>
    </row>
    <row r="209" spans="1:12" ht="30" customHeight="1" x14ac:dyDescent="0.25">
      <c r="A209" s="191" t="s">
        <v>335</v>
      </c>
      <c r="B209" s="172" t="s">
        <v>336</v>
      </c>
      <c r="C209" s="175" t="s">
        <v>226</v>
      </c>
      <c r="D209" s="175">
        <v>60</v>
      </c>
      <c r="E209" s="76"/>
      <c r="F209" s="76"/>
      <c r="G209" s="62">
        <f t="shared" si="10"/>
        <v>0</v>
      </c>
    </row>
    <row r="210" spans="1:12" ht="29.25" customHeight="1" x14ac:dyDescent="0.25">
      <c r="A210" s="191" t="s">
        <v>337</v>
      </c>
      <c r="B210" s="172" t="s">
        <v>338</v>
      </c>
      <c r="C210" s="175" t="s">
        <v>226</v>
      </c>
      <c r="D210" s="175">
        <v>420</v>
      </c>
      <c r="E210" s="80"/>
      <c r="F210" s="80"/>
      <c r="G210" s="62">
        <f t="shared" si="10"/>
        <v>0</v>
      </c>
    </row>
    <row r="211" spans="1:12" ht="45" x14ac:dyDescent="0.25">
      <c r="A211" s="191" t="s">
        <v>339</v>
      </c>
      <c r="B211" s="172" t="s">
        <v>273</v>
      </c>
      <c r="C211" s="175" t="s">
        <v>226</v>
      </c>
      <c r="D211" s="186">
        <v>60</v>
      </c>
      <c r="E211" s="85"/>
      <c r="F211" s="85"/>
      <c r="G211" s="62">
        <f t="shared" si="10"/>
        <v>0</v>
      </c>
    </row>
    <row r="212" spans="1:12" ht="45" x14ac:dyDescent="0.25">
      <c r="A212" s="191" t="s">
        <v>340</v>
      </c>
      <c r="B212" s="172" t="s">
        <v>341</v>
      </c>
      <c r="C212" s="175" t="s">
        <v>226</v>
      </c>
      <c r="D212" s="175">
        <v>60</v>
      </c>
      <c r="E212" s="112"/>
      <c r="F212" s="112"/>
      <c r="G212" s="62">
        <f t="shared" si="10"/>
        <v>0</v>
      </c>
    </row>
    <row r="213" spans="1:12" ht="45" x14ac:dyDescent="0.25">
      <c r="A213" s="191" t="s">
        <v>342</v>
      </c>
      <c r="B213" s="172" t="s">
        <v>343</v>
      </c>
      <c r="C213" s="175" t="s">
        <v>226</v>
      </c>
      <c r="D213" s="175">
        <v>60</v>
      </c>
      <c r="E213" s="78"/>
      <c r="F213" s="78"/>
      <c r="G213" s="45">
        <f t="shared" si="10"/>
        <v>0</v>
      </c>
    </row>
    <row r="214" spans="1:12" ht="45" x14ac:dyDescent="0.25">
      <c r="A214" s="191" t="s">
        <v>344</v>
      </c>
      <c r="B214" s="172" t="s">
        <v>345</v>
      </c>
      <c r="C214" s="189" t="s">
        <v>226</v>
      </c>
      <c r="D214" s="189">
        <v>60</v>
      </c>
      <c r="E214" s="78"/>
      <c r="F214" s="78"/>
      <c r="G214" s="45">
        <f t="shared" si="10"/>
        <v>0</v>
      </c>
    </row>
    <row r="215" spans="1:12" ht="60" x14ac:dyDescent="0.25">
      <c r="A215" s="191" t="s">
        <v>475</v>
      </c>
      <c r="B215" s="172" t="s">
        <v>476</v>
      </c>
      <c r="C215" s="189" t="s">
        <v>226</v>
      </c>
      <c r="D215" s="189">
        <v>300</v>
      </c>
      <c r="E215" s="78"/>
      <c r="F215" s="78"/>
      <c r="G215" s="45">
        <f t="shared" si="10"/>
        <v>0</v>
      </c>
    </row>
    <row r="216" spans="1:12" ht="60" x14ac:dyDescent="0.25">
      <c r="A216" s="191" t="s">
        <v>477</v>
      </c>
      <c r="B216" s="172" t="s">
        <v>478</v>
      </c>
      <c r="C216" s="189" t="s">
        <v>226</v>
      </c>
      <c r="D216" s="189">
        <v>300</v>
      </c>
      <c r="E216" s="78"/>
      <c r="F216" s="78"/>
      <c r="G216" s="45">
        <f t="shared" si="10"/>
        <v>0</v>
      </c>
    </row>
    <row r="217" spans="1:12" ht="60" x14ac:dyDescent="0.25">
      <c r="A217" s="191" t="s">
        <v>479</v>
      </c>
      <c r="B217" s="172" t="s">
        <v>480</v>
      </c>
      <c r="C217" s="189" t="s">
        <v>226</v>
      </c>
      <c r="D217" s="189">
        <v>300</v>
      </c>
      <c r="E217" s="78"/>
      <c r="F217" s="78"/>
      <c r="G217" s="45">
        <f t="shared" si="10"/>
        <v>0</v>
      </c>
    </row>
    <row r="218" spans="1:12" ht="60" x14ac:dyDescent="0.25">
      <c r="A218" s="191" t="s">
        <v>481</v>
      </c>
      <c r="B218" s="172" t="s">
        <v>482</v>
      </c>
      <c r="C218" s="189" t="s">
        <v>226</v>
      </c>
      <c r="D218" s="189">
        <v>300</v>
      </c>
      <c r="E218" s="78"/>
      <c r="F218" s="78"/>
      <c r="G218" s="45">
        <f t="shared" si="10"/>
        <v>0</v>
      </c>
    </row>
    <row r="219" spans="1:12" ht="30" x14ac:dyDescent="0.25">
      <c r="A219" s="191" t="s">
        <v>483</v>
      </c>
      <c r="B219" s="172" t="s">
        <v>484</v>
      </c>
      <c r="C219" s="175" t="s">
        <v>64</v>
      </c>
      <c r="D219" s="189">
        <v>30</v>
      </c>
      <c r="E219" s="78"/>
      <c r="F219" s="78"/>
      <c r="G219" s="45">
        <f t="shared" si="10"/>
        <v>0</v>
      </c>
    </row>
    <row r="220" spans="1:12" s="2" customFormat="1" ht="15.75" x14ac:dyDescent="0.25">
      <c r="A220" s="191" t="s">
        <v>485</v>
      </c>
      <c r="B220" s="172" t="s">
        <v>486</v>
      </c>
      <c r="C220" s="175" t="s">
        <v>64</v>
      </c>
      <c r="D220" s="189">
        <v>300</v>
      </c>
      <c r="E220" s="78"/>
      <c r="F220" s="78"/>
      <c r="G220" s="66">
        <f t="shared" si="10"/>
        <v>0</v>
      </c>
      <c r="H220" s="39"/>
      <c r="I220" s="1"/>
      <c r="J220" s="1"/>
      <c r="K220" s="1"/>
      <c r="L220" s="1"/>
    </row>
    <row r="221" spans="1:12" x14ac:dyDescent="0.25">
      <c r="A221" s="81"/>
      <c r="B221" s="107" t="s">
        <v>284</v>
      </c>
      <c r="C221" s="111"/>
      <c r="D221" s="108"/>
      <c r="E221" s="71"/>
      <c r="F221" s="71"/>
      <c r="G221" s="73"/>
    </row>
    <row r="222" spans="1:12" ht="31.5" customHeight="1" x14ac:dyDescent="0.25">
      <c r="A222" s="168" t="s">
        <v>274</v>
      </c>
      <c r="B222" s="172" t="s">
        <v>280</v>
      </c>
      <c r="C222" s="173" t="s">
        <v>55</v>
      </c>
      <c r="D222" s="185">
        <v>110</v>
      </c>
      <c r="E222" s="76"/>
      <c r="F222" s="76"/>
      <c r="G222" s="62">
        <f t="shared" ref="G222:G235" si="11">ROUND(D222*F222,2)</f>
        <v>0</v>
      </c>
    </row>
    <row r="223" spans="1:12" x14ac:dyDescent="0.25">
      <c r="A223" s="168" t="s">
        <v>275</v>
      </c>
      <c r="B223" s="172" t="s">
        <v>281</v>
      </c>
      <c r="C223" s="175" t="s">
        <v>71</v>
      </c>
      <c r="D223" s="186">
        <v>300</v>
      </c>
      <c r="E223" s="78"/>
      <c r="F223" s="78"/>
      <c r="G223" s="62">
        <f t="shared" si="11"/>
        <v>0</v>
      </c>
    </row>
    <row r="224" spans="1:12" s="2" customFormat="1" ht="30" x14ac:dyDescent="0.25">
      <c r="A224" s="168" t="s">
        <v>276</v>
      </c>
      <c r="B224" s="172" t="s">
        <v>291</v>
      </c>
      <c r="C224" s="175" t="s">
        <v>71</v>
      </c>
      <c r="D224" s="186">
        <v>12600</v>
      </c>
      <c r="E224" s="78"/>
      <c r="F224" s="78"/>
      <c r="G224" s="62">
        <f t="shared" si="11"/>
        <v>0</v>
      </c>
      <c r="H224" s="39"/>
      <c r="I224" s="1"/>
      <c r="J224" s="1"/>
      <c r="K224" s="1"/>
      <c r="L224" s="1"/>
    </row>
    <row r="225" spans="1:12" s="2" customFormat="1" ht="30" x14ac:dyDescent="0.25">
      <c r="A225" s="168" t="s">
        <v>277</v>
      </c>
      <c r="B225" s="172" t="s">
        <v>292</v>
      </c>
      <c r="C225" s="175" t="s">
        <v>71</v>
      </c>
      <c r="D225" s="186">
        <v>18000</v>
      </c>
      <c r="E225" s="78"/>
      <c r="F225" s="78"/>
      <c r="G225" s="62">
        <f t="shared" si="11"/>
        <v>0</v>
      </c>
      <c r="H225" s="1"/>
      <c r="I225" s="1"/>
      <c r="J225" s="1"/>
      <c r="K225" s="1"/>
      <c r="L225" s="1"/>
    </row>
    <row r="226" spans="1:12" s="2" customFormat="1" ht="30" x14ac:dyDescent="0.25">
      <c r="A226" s="168" t="s">
        <v>278</v>
      </c>
      <c r="B226" s="172" t="s">
        <v>487</v>
      </c>
      <c r="C226" s="175" t="s">
        <v>71</v>
      </c>
      <c r="D226" s="186">
        <v>3000</v>
      </c>
      <c r="E226" s="78"/>
      <c r="F226" s="78"/>
      <c r="G226" s="62">
        <f t="shared" si="11"/>
        <v>0</v>
      </c>
      <c r="H226" s="1"/>
      <c r="I226" s="1"/>
      <c r="J226" s="1"/>
      <c r="K226" s="1"/>
      <c r="L226" s="1"/>
    </row>
    <row r="227" spans="1:12" s="2" customFormat="1" ht="30" x14ac:dyDescent="0.25">
      <c r="A227" s="168" t="s">
        <v>279</v>
      </c>
      <c r="B227" s="172" t="s">
        <v>488</v>
      </c>
      <c r="C227" s="175" t="s">
        <v>71</v>
      </c>
      <c r="D227" s="186">
        <v>3000</v>
      </c>
      <c r="E227" s="80"/>
      <c r="F227" s="80"/>
      <c r="G227" s="62">
        <f t="shared" si="11"/>
        <v>0</v>
      </c>
      <c r="H227" s="1"/>
      <c r="I227" s="1"/>
      <c r="J227" s="1"/>
      <c r="K227" s="1"/>
      <c r="L227" s="1"/>
    </row>
    <row r="228" spans="1:12" s="2" customFormat="1" ht="30" x14ac:dyDescent="0.25">
      <c r="A228" s="168" t="s">
        <v>348</v>
      </c>
      <c r="B228" s="160" t="s">
        <v>346</v>
      </c>
      <c r="C228" s="175" t="s">
        <v>64</v>
      </c>
      <c r="D228" s="175">
        <v>150</v>
      </c>
      <c r="E228" s="80"/>
      <c r="F228" s="80"/>
      <c r="G228" s="62">
        <f t="shared" si="11"/>
        <v>0</v>
      </c>
      <c r="H228" s="1"/>
      <c r="I228" s="1"/>
      <c r="J228" s="1"/>
      <c r="K228" s="1"/>
      <c r="L228" s="1"/>
    </row>
    <row r="229" spans="1:12" s="2" customFormat="1" x14ac:dyDescent="0.25">
      <c r="A229" s="168" t="s">
        <v>489</v>
      </c>
      <c r="B229" s="160" t="s">
        <v>490</v>
      </c>
      <c r="C229" s="175" t="s">
        <v>89</v>
      </c>
      <c r="D229" s="175">
        <v>60</v>
      </c>
      <c r="E229" s="80"/>
      <c r="F229" s="80"/>
      <c r="G229" s="62">
        <f t="shared" si="11"/>
        <v>0</v>
      </c>
      <c r="H229" s="1"/>
      <c r="I229" s="1"/>
      <c r="J229" s="1"/>
      <c r="K229" s="1"/>
      <c r="L229" s="1"/>
    </row>
    <row r="230" spans="1:12" s="2" customFormat="1" ht="30" x14ac:dyDescent="0.25">
      <c r="A230" s="168" t="s">
        <v>491</v>
      </c>
      <c r="B230" s="172" t="s">
        <v>347</v>
      </c>
      <c r="C230" s="175" t="s">
        <v>64</v>
      </c>
      <c r="D230" s="175">
        <v>18000</v>
      </c>
      <c r="E230" s="80"/>
      <c r="F230" s="80"/>
      <c r="G230" s="62">
        <f t="shared" si="11"/>
        <v>0</v>
      </c>
      <c r="H230" s="1"/>
      <c r="I230" s="1"/>
      <c r="J230" s="1"/>
      <c r="K230" s="1"/>
      <c r="L230" s="1"/>
    </row>
    <row r="231" spans="1:12" s="2" customFormat="1" ht="60" x14ac:dyDescent="0.25">
      <c r="A231" s="190" t="s">
        <v>492</v>
      </c>
      <c r="B231" s="192" t="s">
        <v>493</v>
      </c>
      <c r="C231" s="189" t="s">
        <v>89</v>
      </c>
      <c r="D231" s="189">
        <v>300</v>
      </c>
      <c r="E231" s="80"/>
      <c r="F231" s="80"/>
      <c r="G231" s="62">
        <f t="shared" si="11"/>
        <v>0</v>
      </c>
      <c r="H231" s="1"/>
      <c r="I231" s="1"/>
      <c r="J231" s="1"/>
      <c r="K231" s="1"/>
      <c r="L231" s="1"/>
    </row>
    <row r="232" spans="1:12" s="2" customFormat="1" x14ac:dyDescent="0.25">
      <c r="A232" s="190" t="s">
        <v>494</v>
      </c>
      <c r="B232" s="192" t="s">
        <v>495</v>
      </c>
      <c r="C232" s="189" t="s">
        <v>89</v>
      </c>
      <c r="D232" s="189">
        <v>1000</v>
      </c>
      <c r="E232" s="80"/>
      <c r="F232" s="80"/>
      <c r="G232" s="62">
        <f t="shared" si="11"/>
        <v>0</v>
      </c>
      <c r="H232" s="1"/>
      <c r="I232" s="1"/>
      <c r="J232" s="1"/>
      <c r="K232" s="1"/>
      <c r="L232" s="1"/>
    </row>
    <row r="233" spans="1:12" s="2" customFormat="1" x14ac:dyDescent="0.25">
      <c r="A233" s="190" t="s">
        <v>496</v>
      </c>
      <c r="B233" s="192" t="s">
        <v>497</v>
      </c>
      <c r="C233" s="189" t="s">
        <v>89</v>
      </c>
      <c r="D233" s="189">
        <v>1000</v>
      </c>
      <c r="E233" s="80"/>
      <c r="F233" s="80"/>
      <c r="G233" s="62">
        <f t="shared" si="11"/>
        <v>0</v>
      </c>
      <c r="H233" s="1"/>
      <c r="I233" s="1"/>
      <c r="J233" s="1"/>
      <c r="K233" s="1"/>
      <c r="L233" s="1"/>
    </row>
    <row r="234" spans="1:12" s="2" customFormat="1" x14ac:dyDescent="0.25">
      <c r="A234" s="190" t="s">
        <v>498</v>
      </c>
      <c r="B234" s="192" t="s">
        <v>499</v>
      </c>
      <c r="C234" s="189" t="s">
        <v>89</v>
      </c>
      <c r="D234" s="189">
        <v>1000</v>
      </c>
      <c r="E234" s="80"/>
      <c r="F234" s="80"/>
      <c r="G234" s="62">
        <f t="shared" si="11"/>
        <v>0</v>
      </c>
      <c r="H234" s="1"/>
      <c r="I234" s="1"/>
      <c r="J234" s="1"/>
      <c r="K234" s="1"/>
      <c r="L234" s="1"/>
    </row>
    <row r="235" spans="1:12" ht="30.75" thickBot="1" x14ac:dyDescent="0.3">
      <c r="A235" s="193" t="s">
        <v>500</v>
      </c>
      <c r="B235" s="194" t="s">
        <v>349</v>
      </c>
      <c r="C235" s="195" t="s">
        <v>117</v>
      </c>
      <c r="D235" s="195">
        <v>15</v>
      </c>
      <c r="E235" s="80"/>
      <c r="F235" s="80"/>
      <c r="G235" s="66">
        <f t="shared" si="11"/>
        <v>0</v>
      </c>
    </row>
    <row r="236" spans="1:12" ht="15.75" customHeight="1" thickBot="1" x14ac:dyDescent="0.3">
      <c r="A236" s="257" t="s">
        <v>505</v>
      </c>
      <c r="B236" s="258"/>
      <c r="C236" s="258"/>
      <c r="D236" s="258"/>
      <c r="E236" s="258"/>
      <c r="F236" s="258"/>
      <c r="G236" s="113">
        <f>ROUND(SUM(G25:G235),2)</f>
        <v>0</v>
      </c>
    </row>
    <row r="237" spans="1:12" ht="15.75" customHeight="1" thickBot="1" x14ac:dyDescent="0.3">
      <c r="A237" s="196"/>
      <c r="B237" s="196"/>
      <c r="C237" s="196"/>
      <c r="D237" s="196"/>
      <c r="E237" s="196"/>
      <c r="F237" s="196" t="s">
        <v>506</v>
      </c>
      <c r="G237" s="197">
        <f>(G236*E26)/100</f>
        <v>0</v>
      </c>
    </row>
    <row r="238" spans="1:12" ht="15.75" customHeight="1" thickBot="1" x14ac:dyDescent="0.3">
      <c r="A238" s="196"/>
      <c r="B238" s="196"/>
      <c r="C238" s="196"/>
      <c r="D238" s="196"/>
      <c r="E238" s="196"/>
      <c r="F238" s="196" t="s">
        <v>507</v>
      </c>
      <c r="G238" s="197">
        <f>G236+G237</f>
        <v>0</v>
      </c>
    </row>
    <row r="239" spans="1:12" ht="177" customHeight="1" x14ac:dyDescent="0.25">
      <c r="A239" s="300" t="s">
        <v>517</v>
      </c>
      <c r="B239" s="300"/>
      <c r="C239" s="300"/>
      <c r="D239" s="300"/>
      <c r="E239" s="300"/>
      <c r="F239" s="300"/>
      <c r="G239" s="300"/>
    </row>
    <row r="240" spans="1:12" ht="49.5" customHeight="1" thickBot="1" x14ac:dyDescent="0.3">
      <c r="A240" s="217" t="s">
        <v>525</v>
      </c>
      <c r="B240" s="218"/>
      <c r="C240" s="218"/>
      <c r="D240" s="218"/>
      <c r="E240" s="218"/>
      <c r="F240" s="218"/>
      <c r="G240" s="218"/>
      <c r="H240" s="219"/>
    </row>
    <row r="241" spans="1:20" ht="46.5" customHeight="1" x14ac:dyDescent="0.25">
      <c r="A241" s="301" t="s">
        <v>0</v>
      </c>
      <c r="B241" s="305" t="s">
        <v>299</v>
      </c>
      <c r="C241" s="220" t="s">
        <v>6</v>
      </c>
      <c r="D241" s="221"/>
      <c r="E241" s="208" t="s">
        <v>293</v>
      </c>
      <c r="F241" s="307" t="s">
        <v>356</v>
      </c>
      <c r="G241" s="208" t="s">
        <v>364</v>
      </c>
      <c r="H241" s="210" t="s">
        <v>300</v>
      </c>
      <c r="I241" s="211"/>
      <c r="J241" s="114"/>
      <c r="K241" s="24"/>
      <c r="L241" s="24"/>
      <c r="M241" s="24"/>
      <c r="N241" s="24"/>
      <c r="O241" s="24"/>
      <c r="P241" s="24"/>
      <c r="Q241" s="4"/>
      <c r="R241" s="4"/>
      <c r="S241" s="4"/>
      <c r="T241" s="4"/>
    </row>
    <row r="242" spans="1:20" ht="54.75" customHeight="1" thickBot="1" x14ac:dyDescent="0.3">
      <c r="A242" s="302"/>
      <c r="B242" s="306"/>
      <c r="C242" s="222"/>
      <c r="D242" s="223"/>
      <c r="E242" s="209"/>
      <c r="F242" s="308"/>
      <c r="G242" s="209"/>
      <c r="H242" s="198" t="s">
        <v>301</v>
      </c>
      <c r="I242" s="202" t="s">
        <v>302</v>
      </c>
      <c r="J242" s="114"/>
      <c r="K242" s="24"/>
      <c r="L242" s="24"/>
      <c r="M242" s="24"/>
      <c r="N242" s="24"/>
      <c r="O242" s="24"/>
      <c r="P242" s="24"/>
      <c r="Q242" s="4"/>
      <c r="R242" s="4"/>
      <c r="S242" s="4"/>
      <c r="T242" s="4"/>
    </row>
    <row r="243" spans="1:20" ht="24.75" customHeight="1" thickBot="1" x14ac:dyDescent="0.3">
      <c r="A243" s="115">
        <v>1</v>
      </c>
      <c r="B243" s="116">
        <v>2</v>
      </c>
      <c r="C243" s="274">
        <v>3</v>
      </c>
      <c r="D243" s="275"/>
      <c r="E243" s="116">
        <v>4</v>
      </c>
      <c r="F243" s="116">
        <v>5</v>
      </c>
      <c r="G243" s="116">
        <v>6</v>
      </c>
      <c r="H243" s="199">
        <v>7</v>
      </c>
      <c r="I243" s="204">
        <v>8</v>
      </c>
      <c r="J243" s="114"/>
      <c r="K243" s="24"/>
      <c r="L243" s="24"/>
      <c r="M243" s="24"/>
      <c r="N243" s="24"/>
      <c r="O243" s="24"/>
      <c r="P243" s="24"/>
      <c r="Q243" s="4"/>
      <c r="R243" s="4"/>
      <c r="S243" s="4"/>
      <c r="T243" s="4"/>
    </row>
    <row r="244" spans="1:20" ht="24.75" customHeight="1" x14ac:dyDescent="0.25">
      <c r="A244" s="117" t="s">
        <v>310</v>
      </c>
      <c r="B244" s="118" t="s">
        <v>309</v>
      </c>
      <c r="C244" s="276"/>
      <c r="D244" s="277"/>
      <c r="E244" s="119"/>
      <c r="F244" s="119"/>
      <c r="G244" s="120"/>
      <c r="H244" s="121"/>
      <c r="I244" s="203"/>
      <c r="J244" s="114"/>
      <c r="K244" s="24"/>
      <c r="L244" s="24"/>
      <c r="M244" s="24"/>
      <c r="N244" s="24"/>
      <c r="O244" s="24"/>
      <c r="P244" s="24"/>
      <c r="Q244" s="4"/>
      <c r="R244" s="4"/>
      <c r="S244" s="4"/>
      <c r="T244" s="4"/>
    </row>
    <row r="245" spans="1:20" ht="45.75" customHeight="1" x14ac:dyDescent="0.25">
      <c r="A245" s="122" t="s">
        <v>311</v>
      </c>
      <c r="B245" s="123" t="s">
        <v>501</v>
      </c>
      <c r="C245" s="278" t="s">
        <v>89</v>
      </c>
      <c r="D245" s="279"/>
      <c r="E245" s="126"/>
      <c r="F245" s="127">
        <v>23525288.399999999</v>
      </c>
      <c r="G245" s="128"/>
      <c r="H245" s="200">
        <f>ROUND(F245*G245/100,2)</f>
        <v>0</v>
      </c>
      <c r="I245" s="205">
        <f>ROUND(H245*(100+E245)/100,2)</f>
        <v>0</v>
      </c>
      <c r="J245" s="114"/>
      <c r="K245" s="24"/>
      <c r="L245" s="24"/>
      <c r="M245" s="24"/>
      <c r="N245" s="24"/>
      <c r="O245" s="24"/>
      <c r="P245" s="24"/>
      <c r="Q245" s="4"/>
      <c r="R245" s="4"/>
      <c r="S245" s="4"/>
      <c r="T245" s="4"/>
    </row>
    <row r="246" spans="1:20" ht="18.75" customHeight="1" x14ac:dyDescent="0.25">
      <c r="A246" s="122" t="s">
        <v>312</v>
      </c>
      <c r="B246" s="129" t="s">
        <v>304</v>
      </c>
      <c r="C246" s="278"/>
      <c r="D246" s="279"/>
      <c r="E246" s="349"/>
      <c r="F246" s="127"/>
      <c r="G246" s="350"/>
      <c r="H246" s="200"/>
      <c r="I246" s="205"/>
      <c r="J246" s="114"/>
      <c r="K246" s="24"/>
      <c r="L246" s="24"/>
      <c r="M246" s="24"/>
      <c r="N246" s="24"/>
      <c r="O246" s="24"/>
      <c r="P246" s="24"/>
      <c r="Q246" s="4"/>
      <c r="R246" s="4"/>
      <c r="S246" s="4"/>
      <c r="T246" s="4"/>
    </row>
    <row r="247" spans="1:20" ht="35.25" customHeight="1" x14ac:dyDescent="0.25">
      <c r="A247" s="122" t="s">
        <v>502</v>
      </c>
      <c r="B247" s="123" t="s">
        <v>305</v>
      </c>
      <c r="C247" s="278" t="s">
        <v>89</v>
      </c>
      <c r="D247" s="279"/>
      <c r="E247" s="124"/>
      <c r="F247" s="127">
        <v>86850065.879999995</v>
      </c>
      <c r="G247" s="125"/>
      <c r="H247" s="200">
        <f>ROUND(F247*G247/100,2)</f>
        <v>0</v>
      </c>
      <c r="I247" s="205">
        <f t="shared" ref="I247:I249" si="12">ROUND(H247*(100+E247)/100,2)</f>
        <v>0</v>
      </c>
      <c r="J247" s="114"/>
      <c r="K247" s="24"/>
      <c r="L247" s="24"/>
      <c r="M247" s="24"/>
      <c r="N247" s="24"/>
      <c r="O247" s="24"/>
      <c r="P247" s="24"/>
      <c r="Q247" s="4"/>
      <c r="R247" s="4"/>
      <c r="S247" s="4"/>
      <c r="T247" s="4"/>
    </row>
    <row r="248" spans="1:20" ht="42.75" customHeight="1" x14ac:dyDescent="0.25">
      <c r="A248" s="122" t="s">
        <v>503</v>
      </c>
      <c r="B248" s="123" t="s">
        <v>306</v>
      </c>
      <c r="C248" s="278" t="s">
        <v>89</v>
      </c>
      <c r="D248" s="279"/>
      <c r="E248" s="130"/>
      <c r="F248" s="127">
        <v>86850065.879999995</v>
      </c>
      <c r="G248" s="131"/>
      <c r="H248" s="200">
        <f>ROUND(F248*G248/100,2)</f>
        <v>0</v>
      </c>
      <c r="I248" s="205">
        <f t="shared" si="12"/>
        <v>0</v>
      </c>
      <c r="J248" s="114"/>
      <c r="K248" s="24"/>
      <c r="L248" s="24"/>
      <c r="M248" s="24"/>
      <c r="N248" s="24"/>
      <c r="O248" s="24"/>
      <c r="P248" s="24"/>
      <c r="Q248" s="4"/>
      <c r="R248" s="4"/>
      <c r="S248" s="4"/>
      <c r="T248" s="4"/>
    </row>
    <row r="249" spans="1:20" ht="30.75" customHeight="1" x14ac:dyDescent="0.25">
      <c r="A249" s="132" t="s">
        <v>307</v>
      </c>
      <c r="B249" s="133" t="s">
        <v>308</v>
      </c>
      <c r="C249" s="278" t="s">
        <v>89</v>
      </c>
      <c r="D249" s="279"/>
      <c r="E249" s="126"/>
      <c r="F249" s="127">
        <v>86850065.879999995</v>
      </c>
      <c r="G249" s="128"/>
      <c r="H249" s="200">
        <f>ROUND(F249*G249/100,2)</f>
        <v>0</v>
      </c>
      <c r="I249" s="205">
        <f t="shared" si="12"/>
        <v>0</v>
      </c>
      <c r="J249" s="114"/>
      <c r="K249" s="24"/>
      <c r="L249" s="24"/>
      <c r="M249" s="24"/>
      <c r="N249" s="24"/>
      <c r="O249" s="24"/>
      <c r="P249" s="24"/>
      <c r="Q249" s="4"/>
      <c r="R249" s="4"/>
      <c r="S249" s="4"/>
      <c r="T249" s="4"/>
    </row>
    <row r="250" spans="1:20" ht="23.25" customHeight="1" thickBot="1" x14ac:dyDescent="0.3">
      <c r="A250" s="134"/>
      <c r="B250" s="135"/>
      <c r="C250" s="136"/>
      <c r="D250" s="136"/>
      <c r="E250" s="136"/>
      <c r="F250" s="136"/>
      <c r="G250" s="137" t="s">
        <v>509</v>
      </c>
      <c r="H250" s="201">
        <f>ROUND(SUM(H245:H249),2)</f>
        <v>0</v>
      </c>
      <c r="I250" s="205">
        <f>SUM(I245:I249)</f>
        <v>0</v>
      </c>
      <c r="J250" s="114"/>
      <c r="K250" s="24"/>
      <c r="L250" s="24"/>
      <c r="M250" s="24"/>
      <c r="N250" s="24"/>
      <c r="O250" s="24"/>
      <c r="P250" s="24"/>
      <c r="Q250" s="4"/>
      <c r="R250" s="4"/>
      <c r="S250" s="4"/>
      <c r="T250" s="4"/>
    </row>
    <row r="251" spans="1:20" ht="23.25" customHeight="1" x14ac:dyDescent="0.25">
      <c r="A251" s="268" t="s">
        <v>508</v>
      </c>
      <c r="B251" s="269"/>
      <c r="C251" s="269"/>
      <c r="D251" s="269"/>
      <c r="E251" s="269"/>
      <c r="F251" s="269"/>
      <c r="G251" s="269"/>
      <c r="H251" s="269"/>
      <c r="I251" s="114"/>
      <c r="J251" s="114"/>
      <c r="K251" s="24"/>
      <c r="L251" s="24"/>
      <c r="M251" s="24"/>
      <c r="N251" s="24"/>
      <c r="O251" s="24"/>
      <c r="P251" s="24"/>
      <c r="Q251" s="4"/>
      <c r="R251" s="4"/>
      <c r="S251" s="4"/>
      <c r="T251" s="4"/>
    </row>
    <row r="252" spans="1:20" ht="32.25" customHeight="1" x14ac:dyDescent="0.25">
      <c r="A252" s="270" t="s">
        <v>365</v>
      </c>
      <c r="B252" s="271"/>
      <c r="C252" s="271"/>
      <c r="D252" s="271"/>
      <c r="E252" s="271"/>
      <c r="F252" s="271"/>
      <c r="G252" s="271"/>
      <c r="H252" s="138"/>
      <c r="I252" s="114"/>
      <c r="J252" s="114"/>
      <c r="K252" s="24"/>
      <c r="L252" s="24"/>
      <c r="M252" s="24"/>
      <c r="N252" s="24"/>
      <c r="O252" s="24"/>
      <c r="P252" s="24"/>
      <c r="Q252" s="4"/>
      <c r="R252" s="4"/>
      <c r="S252" s="4"/>
      <c r="T252" s="4"/>
    </row>
    <row r="253" spans="1:20" ht="35.25" customHeight="1" thickBot="1" x14ac:dyDescent="0.3">
      <c r="A253" s="256" t="s">
        <v>526</v>
      </c>
      <c r="B253" s="256"/>
      <c r="C253" s="256"/>
      <c r="D253" s="256"/>
      <c r="E253" s="256"/>
      <c r="F253" s="256"/>
      <c r="G253" s="256"/>
      <c r="H253" s="140"/>
    </row>
    <row r="254" spans="1:20" ht="35.25" customHeight="1" thickBot="1" x14ac:dyDescent="0.3">
      <c r="A254" s="139"/>
      <c r="B254" s="296" t="s">
        <v>366</v>
      </c>
      <c r="C254" s="297"/>
      <c r="D254" s="139"/>
      <c r="E254" s="139"/>
      <c r="F254" s="139"/>
      <c r="G254" s="139"/>
      <c r="H254" s="140"/>
    </row>
    <row r="255" spans="1:20" ht="138.75" customHeight="1" x14ac:dyDescent="0.25">
      <c r="A255" s="266" t="s">
        <v>527</v>
      </c>
      <c r="B255" s="267"/>
      <c r="C255" s="267"/>
      <c r="D255" s="267"/>
      <c r="E255" s="267"/>
      <c r="F255" s="267"/>
      <c r="G255" s="267"/>
    </row>
    <row r="256" spans="1:20" ht="48.75" customHeight="1" x14ac:dyDescent="0.25">
      <c r="A256" s="263" t="s">
        <v>510</v>
      </c>
      <c r="B256" s="263"/>
      <c r="C256" s="263"/>
      <c r="D256" s="263"/>
      <c r="E256" s="263"/>
      <c r="F256" s="263"/>
      <c r="G256" s="263"/>
    </row>
    <row r="257" spans="1:10" ht="31.5" customHeight="1" x14ac:dyDescent="0.25">
      <c r="A257" s="236" t="s">
        <v>511</v>
      </c>
      <c r="B257" s="219"/>
      <c r="C257" s="219"/>
      <c r="D257" s="219"/>
      <c r="E257" s="219"/>
      <c r="F257" s="219"/>
      <c r="G257" s="219"/>
    </row>
    <row r="258" spans="1:10" ht="15.75" customHeight="1" x14ac:dyDescent="0.25">
      <c r="A258" s="225" t="s">
        <v>512</v>
      </c>
      <c r="B258" s="225"/>
      <c r="C258" s="225"/>
      <c r="D258" s="225"/>
      <c r="E258" s="225"/>
      <c r="F258" s="225"/>
      <c r="G258" s="225"/>
    </row>
    <row r="259" spans="1:10" ht="35.25" customHeight="1" x14ac:dyDescent="0.25">
      <c r="A259" s="236" t="s">
        <v>513</v>
      </c>
      <c r="B259" s="236"/>
      <c r="C259" s="236"/>
      <c r="D259" s="236"/>
      <c r="E259" s="236"/>
      <c r="F259" s="236"/>
      <c r="G259" s="236"/>
    </row>
    <row r="260" spans="1:10" ht="15.75" customHeight="1" x14ac:dyDescent="0.25">
      <c r="A260" s="225" t="s">
        <v>518</v>
      </c>
      <c r="B260" s="225"/>
      <c r="C260" s="225"/>
      <c r="D260" s="225"/>
      <c r="E260" s="225"/>
      <c r="F260" s="225"/>
      <c r="G260" s="225"/>
    </row>
    <row r="261" spans="1:10" x14ac:dyDescent="0.25">
      <c r="A261" s="236" t="s">
        <v>519</v>
      </c>
      <c r="B261" s="236"/>
      <c r="C261" s="236"/>
      <c r="D261" s="236"/>
      <c r="E261" s="236"/>
      <c r="F261" s="236"/>
      <c r="G261" s="236"/>
    </row>
    <row r="262" spans="1:10" ht="15.75" customHeight="1" thickBot="1" x14ac:dyDescent="0.3">
      <c r="A262" s="295" t="s">
        <v>520</v>
      </c>
      <c r="B262" s="295"/>
      <c r="C262" s="295"/>
      <c r="D262" s="295"/>
      <c r="E262" s="295"/>
      <c r="F262" s="295"/>
      <c r="G262" s="295"/>
    </row>
    <row r="263" spans="1:10" ht="141.75" customHeight="1" thickBot="1" x14ac:dyDescent="0.3">
      <c r="A263" s="141" t="s">
        <v>10</v>
      </c>
      <c r="B263" s="291" t="s">
        <v>295</v>
      </c>
      <c r="C263" s="293"/>
      <c r="D263" s="293"/>
      <c r="E263" s="294"/>
      <c r="F263" s="291" t="s">
        <v>514</v>
      </c>
      <c r="G263" s="292"/>
    </row>
    <row r="264" spans="1:10" ht="22.5" customHeight="1" x14ac:dyDescent="0.25">
      <c r="A264" s="142"/>
      <c r="B264" s="288"/>
      <c r="C264" s="289"/>
      <c r="D264" s="289"/>
      <c r="E264" s="290"/>
      <c r="F264" s="288"/>
      <c r="G264" s="289"/>
    </row>
    <row r="265" spans="1:10" ht="21.75" customHeight="1" x14ac:dyDescent="0.25">
      <c r="A265" s="143"/>
      <c r="B265" s="229"/>
      <c r="C265" s="230"/>
      <c r="D265" s="230"/>
      <c r="E265" s="231"/>
      <c r="F265" s="229"/>
      <c r="G265" s="230"/>
    </row>
    <row r="266" spans="1:10" s="2" customFormat="1" ht="18.75" customHeight="1" x14ac:dyDescent="0.25">
      <c r="A266" s="143"/>
      <c r="B266" s="229"/>
      <c r="C266" s="230"/>
      <c r="D266" s="230"/>
      <c r="E266" s="231"/>
      <c r="F266" s="229"/>
      <c r="G266" s="230"/>
      <c r="H266" s="1"/>
      <c r="I266" s="140"/>
      <c r="J266" s="140"/>
    </row>
    <row r="267" spans="1:10" s="2" customFormat="1" ht="20.25" customHeight="1" x14ac:dyDescent="0.25">
      <c r="A267" s="143"/>
      <c r="B267" s="229"/>
      <c r="C267" s="230"/>
      <c r="D267" s="230"/>
      <c r="E267" s="231"/>
      <c r="F267" s="229"/>
      <c r="G267" s="230"/>
      <c r="H267" s="1"/>
      <c r="I267" s="140"/>
      <c r="J267" s="140"/>
    </row>
    <row r="268" spans="1:10" ht="43.5" customHeight="1" x14ac:dyDescent="0.25">
      <c r="A268" s="338" t="s">
        <v>296</v>
      </c>
      <c r="B268" s="338"/>
      <c r="C268" s="338"/>
      <c r="D268" s="338"/>
      <c r="E268" s="338"/>
      <c r="F268" s="338"/>
      <c r="G268" s="338"/>
    </row>
    <row r="269" spans="1:10" ht="18.75" customHeight="1" x14ac:dyDescent="0.25">
      <c r="A269" s="234"/>
      <c r="B269" s="234"/>
      <c r="C269" s="234"/>
      <c r="D269" s="234"/>
      <c r="E269" s="234"/>
      <c r="F269" s="234"/>
      <c r="G269" s="234"/>
    </row>
    <row r="270" spans="1:10" ht="12.75" customHeight="1" thickBot="1" x14ac:dyDescent="0.3">
      <c r="A270" s="280" t="s">
        <v>528</v>
      </c>
      <c r="B270" s="280"/>
      <c r="C270" s="280"/>
      <c r="D270" s="280"/>
      <c r="E270" s="280"/>
      <c r="F270" s="280"/>
      <c r="G270" s="280"/>
    </row>
    <row r="271" spans="1:10" ht="90.75" customHeight="1" thickBot="1" x14ac:dyDescent="0.3">
      <c r="A271" s="145" t="s">
        <v>0</v>
      </c>
      <c r="B271" s="281" t="s">
        <v>529</v>
      </c>
      <c r="C271" s="282"/>
      <c r="D271" s="283"/>
      <c r="E271" s="282" t="s">
        <v>530</v>
      </c>
      <c r="F271" s="336"/>
      <c r="G271" s="336"/>
      <c r="H271" s="146"/>
    </row>
    <row r="272" spans="1:10" x14ac:dyDescent="0.25">
      <c r="A272" s="147"/>
      <c r="B272" s="337"/>
      <c r="C272" s="337"/>
      <c r="D272" s="337"/>
      <c r="E272" s="337"/>
      <c r="F272" s="337"/>
      <c r="G272" s="337"/>
    </row>
    <row r="273" spans="1:12" x14ac:dyDescent="0.25">
      <c r="A273" s="148"/>
      <c r="B273" s="207"/>
      <c r="C273" s="207"/>
      <c r="D273" s="207"/>
      <c r="E273" s="207"/>
      <c r="F273" s="207"/>
      <c r="G273" s="207"/>
    </row>
    <row r="274" spans="1:12" x14ac:dyDescent="0.25">
      <c r="A274" s="148"/>
      <c r="B274" s="207"/>
      <c r="C274" s="207"/>
      <c r="D274" s="207"/>
      <c r="E274" s="207"/>
      <c r="F274" s="207"/>
      <c r="G274" s="207"/>
    </row>
    <row r="275" spans="1:12" x14ac:dyDescent="0.25">
      <c r="A275" s="149"/>
      <c r="B275" s="255"/>
      <c r="C275" s="255"/>
      <c r="D275" s="255"/>
      <c r="E275" s="255"/>
      <c r="F275" s="255"/>
      <c r="G275" s="255"/>
    </row>
    <row r="276" spans="1:12" ht="45.75" customHeight="1" x14ac:dyDescent="0.25">
      <c r="A276" s="254" t="s">
        <v>515</v>
      </c>
      <c r="B276" s="254"/>
      <c r="C276" s="254"/>
      <c r="D276" s="254"/>
      <c r="E276" s="254"/>
      <c r="F276" s="254"/>
      <c r="G276" s="254"/>
    </row>
    <row r="277" spans="1:12" ht="20.25" customHeight="1" thickBot="1" x14ac:dyDescent="0.3">
      <c r="A277" s="235" t="s">
        <v>521</v>
      </c>
      <c r="B277" s="236"/>
      <c r="C277" s="236"/>
      <c r="D277" s="236"/>
      <c r="E277" s="236"/>
      <c r="F277" s="236"/>
      <c r="G277" s="236"/>
    </row>
    <row r="278" spans="1:12" ht="30.75" thickBot="1" x14ac:dyDescent="0.3">
      <c r="A278" s="150" t="s">
        <v>0</v>
      </c>
      <c r="B278" s="237" t="s">
        <v>531</v>
      </c>
      <c r="C278" s="238"/>
      <c r="D278" s="239"/>
      <c r="E278" s="237" t="s">
        <v>532</v>
      </c>
      <c r="F278" s="238"/>
      <c r="G278" s="238"/>
    </row>
    <row r="279" spans="1:12" x14ac:dyDescent="0.25">
      <c r="A279" s="151"/>
      <c r="B279" s="240"/>
      <c r="C279" s="241"/>
      <c r="D279" s="242"/>
      <c r="E279" s="240"/>
      <c r="F279" s="241"/>
      <c r="G279" s="241"/>
    </row>
    <row r="280" spans="1:12" x14ac:dyDescent="0.25">
      <c r="A280" s="152"/>
      <c r="B280" s="232"/>
      <c r="C280" s="233"/>
      <c r="D280" s="243"/>
      <c r="E280" s="232"/>
      <c r="F280" s="233"/>
      <c r="G280" s="233"/>
    </row>
    <row r="281" spans="1:12" ht="15" customHeight="1" x14ac:dyDescent="0.25">
      <c r="A281" s="152"/>
      <c r="B281" s="232"/>
      <c r="C281" s="233"/>
      <c r="D281" s="243"/>
      <c r="E281" s="232"/>
      <c r="F281" s="233"/>
      <c r="G281" s="233"/>
    </row>
    <row r="282" spans="1:12" ht="52.5" customHeight="1" x14ac:dyDescent="0.25">
      <c r="A282" s="343" t="s">
        <v>533</v>
      </c>
      <c r="B282" s="343"/>
      <c r="C282" s="343"/>
      <c r="D282" s="343"/>
      <c r="E282" s="343"/>
      <c r="F282" s="343"/>
      <c r="G282" s="343"/>
    </row>
    <row r="283" spans="1:12" ht="21" customHeight="1" thickBot="1" x14ac:dyDescent="0.3">
      <c r="A283" s="342" t="s">
        <v>522</v>
      </c>
      <c r="B283" s="342"/>
      <c r="C283" s="342"/>
      <c r="D283" s="342"/>
      <c r="E283" s="342"/>
      <c r="F283" s="342"/>
      <c r="G283" s="342"/>
      <c r="L283" s="6"/>
    </row>
    <row r="284" spans="1:12" ht="50.25" customHeight="1" thickBot="1" x14ac:dyDescent="0.3">
      <c r="A284" s="153" t="s">
        <v>0</v>
      </c>
      <c r="B284" s="345" t="s">
        <v>8</v>
      </c>
      <c r="C284" s="346"/>
      <c r="D284" s="346"/>
      <c r="E284" s="346"/>
      <c r="F284" s="346"/>
      <c r="G284" s="346"/>
      <c r="H284" s="226" t="s">
        <v>516</v>
      </c>
      <c r="I284" s="227"/>
    </row>
    <row r="285" spans="1:12" ht="15" customHeight="1" x14ac:dyDescent="0.25">
      <c r="A285" s="154"/>
      <c r="B285" s="347"/>
      <c r="C285" s="348"/>
      <c r="D285" s="348"/>
      <c r="E285" s="348"/>
      <c r="F285" s="348"/>
      <c r="G285" s="348"/>
      <c r="H285" s="228"/>
      <c r="I285" s="228"/>
    </row>
    <row r="286" spans="1:12" x14ac:dyDescent="0.25">
      <c r="A286" s="143"/>
      <c r="B286" s="229"/>
      <c r="C286" s="230"/>
      <c r="D286" s="230"/>
      <c r="E286" s="230"/>
      <c r="F286" s="230"/>
      <c r="G286" s="230"/>
      <c r="H286" s="224"/>
      <c r="I286" s="224"/>
    </row>
    <row r="287" spans="1:12" ht="14.25" customHeight="1" x14ac:dyDescent="0.25">
      <c r="A287" s="143"/>
      <c r="B287" s="229"/>
      <c r="C287" s="230"/>
      <c r="D287" s="230"/>
      <c r="E287" s="230"/>
      <c r="F287" s="230"/>
      <c r="G287" s="230"/>
      <c r="H287" s="224"/>
      <c r="I287" s="224"/>
    </row>
    <row r="288" spans="1:12" ht="18" customHeight="1" x14ac:dyDescent="0.25">
      <c r="A288" s="143"/>
      <c r="B288" s="229"/>
      <c r="C288" s="230"/>
      <c r="D288" s="230"/>
      <c r="E288" s="230"/>
      <c r="F288" s="230"/>
      <c r="G288" s="230"/>
      <c r="H288" s="224"/>
      <c r="I288" s="224"/>
    </row>
    <row r="289" spans="1:9" ht="18" customHeight="1" x14ac:dyDescent="0.25">
      <c r="A289" s="143"/>
      <c r="B289" s="229"/>
      <c r="C289" s="230"/>
      <c r="D289" s="230"/>
      <c r="E289" s="230"/>
      <c r="F289" s="230"/>
      <c r="G289" s="230"/>
      <c r="H289" s="224"/>
      <c r="I289" s="224"/>
    </row>
    <row r="290" spans="1:9" ht="21" customHeight="1" x14ac:dyDescent="0.25">
      <c r="A290" s="143"/>
      <c r="B290" s="327"/>
      <c r="C290" s="328"/>
      <c r="D290" s="328"/>
      <c r="E290" s="328"/>
      <c r="F290" s="328"/>
      <c r="G290" s="328"/>
      <c r="H290" s="224"/>
      <c r="I290" s="224"/>
    </row>
    <row r="291" spans="1:9" ht="18" customHeight="1" x14ac:dyDescent="0.25">
      <c r="A291" s="143"/>
      <c r="B291" s="327"/>
      <c r="C291" s="328"/>
      <c r="D291" s="328"/>
      <c r="E291" s="328"/>
      <c r="F291" s="328"/>
      <c r="G291" s="328"/>
      <c r="H291" s="224"/>
      <c r="I291" s="224"/>
    </row>
    <row r="292" spans="1:9" ht="18" customHeight="1" thickBot="1" x14ac:dyDescent="0.3">
      <c r="A292" s="144"/>
      <c r="B292" s="330"/>
      <c r="C292" s="331"/>
      <c r="D292" s="331"/>
      <c r="E292" s="331"/>
      <c r="F292" s="331"/>
      <c r="G292" s="331"/>
      <c r="H292" s="224"/>
      <c r="I292" s="224"/>
    </row>
    <row r="293" spans="1:9" ht="30" customHeight="1" x14ac:dyDescent="0.25">
      <c r="A293" s="344" t="s">
        <v>297</v>
      </c>
      <c r="B293" s="344"/>
      <c r="C293" s="344"/>
      <c r="D293" s="344"/>
      <c r="E293" s="344"/>
      <c r="F293" s="344"/>
      <c r="G293" s="344"/>
    </row>
    <row r="294" spans="1:9" ht="18" customHeight="1" thickBot="1" x14ac:dyDescent="0.3">
      <c r="A294" s="342" t="s">
        <v>523</v>
      </c>
      <c r="B294" s="342"/>
      <c r="C294" s="342"/>
      <c r="D294" s="342"/>
      <c r="E294" s="342"/>
      <c r="F294" s="342"/>
      <c r="G294" s="342"/>
    </row>
    <row r="295" spans="1:9" ht="35.25" customHeight="1" thickBot="1" x14ac:dyDescent="0.3">
      <c r="A295" s="158" t="s">
        <v>0</v>
      </c>
      <c r="B295" s="339" t="s">
        <v>8</v>
      </c>
      <c r="C295" s="340"/>
      <c r="D295" s="340"/>
      <c r="E295" s="340"/>
      <c r="F295" s="341"/>
      <c r="G295" s="206" t="s">
        <v>298</v>
      </c>
    </row>
    <row r="296" spans="1:9" ht="18" customHeight="1" x14ac:dyDescent="0.25">
      <c r="A296" s="142"/>
      <c r="B296" s="333"/>
      <c r="C296" s="334"/>
      <c r="D296" s="334"/>
      <c r="E296" s="334"/>
      <c r="F296" s="335"/>
      <c r="G296" s="155"/>
    </row>
    <row r="297" spans="1:9" ht="18" customHeight="1" x14ac:dyDescent="0.25">
      <c r="A297" s="143"/>
      <c r="B297" s="327"/>
      <c r="C297" s="328"/>
      <c r="D297" s="328"/>
      <c r="E297" s="328"/>
      <c r="F297" s="329"/>
      <c r="G297" s="156"/>
    </row>
    <row r="298" spans="1:9" ht="18.75" customHeight="1" x14ac:dyDescent="0.25">
      <c r="A298" s="143"/>
      <c r="B298" s="327"/>
      <c r="C298" s="328"/>
      <c r="D298" s="328"/>
      <c r="E298" s="328"/>
      <c r="F298" s="329"/>
      <c r="G298" s="156"/>
    </row>
    <row r="299" spans="1:9" x14ac:dyDescent="0.25">
      <c r="A299" s="143"/>
      <c r="B299" s="327"/>
      <c r="C299" s="328"/>
      <c r="D299" s="328"/>
      <c r="E299" s="328"/>
      <c r="F299" s="329"/>
      <c r="G299" s="156"/>
    </row>
    <row r="300" spans="1:9" x14ac:dyDescent="0.25">
      <c r="A300" s="143"/>
      <c r="B300" s="327"/>
      <c r="C300" s="328"/>
      <c r="D300" s="328"/>
      <c r="E300" s="328"/>
      <c r="F300" s="329"/>
      <c r="G300" s="156"/>
    </row>
    <row r="301" spans="1:9" x14ac:dyDescent="0.25">
      <c r="A301" s="143"/>
      <c r="B301" s="327"/>
      <c r="C301" s="328"/>
      <c r="D301" s="328"/>
      <c r="E301" s="328"/>
      <c r="F301" s="329"/>
      <c r="G301" s="156"/>
    </row>
    <row r="302" spans="1:9" x14ac:dyDescent="0.25">
      <c r="A302" s="143"/>
      <c r="B302" s="327"/>
      <c r="C302" s="328"/>
      <c r="D302" s="328"/>
      <c r="E302" s="328"/>
      <c r="F302" s="329"/>
      <c r="G302" s="156"/>
    </row>
    <row r="303" spans="1:9" x14ac:dyDescent="0.25">
      <c r="A303" s="143"/>
      <c r="B303" s="327"/>
      <c r="C303" s="328"/>
      <c r="D303" s="328"/>
      <c r="E303" s="328"/>
      <c r="F303" s="329"/>
      <c r="G303" s="156"/>
    </row>
    <row r="304" spans="1:9" x14ac:dyDescent="0.25">
      <c r="A304" s="143"/>
      <c r="B304" s="327"/>
      <c r="C304" s="328"/>
      <c r="D304" s="328"/>
      <c r="E304" s="328"/>
      <c r="F304" s="329"/>
      <c r="G304" s="156"/>
    </row>
    <row r="305" spans="1:7" x14ac:dyDescent="0.25">
      <c r="A305" s="144"/>
      <c r="B305" s="330"/>
      <c r="C305" s="331"/>
      <c r="D305" s="331"/>
      <c r="E305" s="331"/>
      <c r="F305" s="332"/>
      <c r="G305" s="157"/>
    </row>
    <row r="306" spans="1:7" x14ac:dyDescent="0.25">
      <c r="A306" s="247"/>
      <c r="B306" s="247"/>
      <c r="C306" s="247"/>
      <c r="D306" s="247"/>
      <c r="E306" s="247"/>
      <c r="F306" s="247"/>
      <c r="G306" s="247"/>
    </row>
    <row r="307" spans="1:7" ht="171.75" customHeight="1" x14ac:dyDescent="0.25">
      <c r="A307" s="245" t="s">
        <v>534</v>
      </c>
      <c r="B307" s="246"/>
      <c r="C307" s="246"/>
      <c r="D307" s="246"/>
      <c r="E307" s="246"/>
      <c r="F307" s="246"/>
      <c r="G307" s="246"/>
    </row>
    <row r="308" spans="1:7" ht="174.75" customHeight="1" x14ac:dyDescent="0.25">
      <c r="A308" s="245" t="s">
        <v>524</v>
      </c>
      <c r="B308" s="253"/>
      <c r="C308" s="253"/>
      <c r="D308" s="253"/>
      <c r="E308" s="253"/>
      <c r="F308" s="253"/>
      <c r="G308" s="253"/>
    </row>
    <row r="310" spans="1:7" x14ac:dyDescent="0.25">
      <c r="A310" s="17"/>
      <c r="B310" s="252"/>
      <c r="C310" s="252"/>
      <c r="D310" s="252"/>
      <c r="E310" s="252"/>
      <c r="F310" s="252"/>
      <c r="G310" s="5"/>
    </row>
    <row r="311" spans="1:7" x14ac:dyDescent="0.25">
      <c r="A311" s="251"/>
      <c r="B311" s="250"/>
      <c r="C311" s="248"/>
      <c r="D311" s="249"/>
      <c r="E311" s="249"/>
      <c r="F311" s="249"/>
    </row>
    <row r="312" spans="1:7" x14ac:dyDescent="0.25">
      <c r="A312" s="251"/>
      <c r="B312" s="250"/>
      <c r="C312" s="248"/>
      <c r="D312" s="249"/>
      <c r="E312" s="249"/>
      <c r="F312" s="249"/>
    </row>
    <row r="313" spans="1:7" x14ac:dyDescent="0.25">
      <c r="A313" s="251"/>
      <c r="B313" s="250"/>
      <c r="C313" s="248"/>
      <c r="D313" s="249"/>
      <c r="E313" s="249"/>
      <c r="F313" s="249"/>
    </row>
    <row r="314" spans="1:7" x14ac:dyDescent="0.25">
      <c r="A314" s="18"/>
      <c r="B314" s="19"/>
      <c r="C314" s="9"/>
      <c r="D314" s="9"/>
      <c r="E314" s="12"/>
      <c r="F314" s="12"/>
    </row>
    <row r="315" spans="1:7" x14ac:dyDescent="0.25">
      <c r="A315" s="18"/>
      <c r="B315" s="19"/>
      <c r="C315" s="9"/>
      <c r="D315" s="9"/>
      <c r="E315" s="12"/>
      <c r="F315" s="12"/>
    </row>
    <row r="316" spans="1:7" x14ac:dyDescent="0.25">
      <c r="A316" s="18"/>
      <c r="B316" s="19"/>
      <c r="C316" s="9"/>
      <c r="D316" s="9"/>
      <c r="E316" s="12"/>
      <c r="F316" s="12"/>
    </row>
    <row r="317" spans="1:7" x14ac:dyDescent="0.25">
      <c r="A317" s="18"/>
      <c r="B317" s="19"/>
      <c r="C317" s="9"/>
      <c r="D317" s="9"/>
      <c r="E317" s="12"/>
      <c r="F317" s="12"/>
    </row>
    <row r="318" spans="1:7" x14ac:dyDescent="0.25">
      <c r="A318" s="18"/>
      <c r="B318" s="19"/>
      <c r="C318" s="9"/>
      <c r="D318" s="9"/>
      <c r="E318" s="13"/>
      <c r="F318" s="12"/>
    </row>
    <row r="319" spans="1:7" x14ac:dyDescent="0.25">
      <c r="B319" s="244"/>
      <c r="C319" s="244"/>
      <c r="D319" s="244"/>
      <c r="E319" s="244"/>
      <c r="F319" s="244"/>
    </row>
    <row r="320" spans="1:7" x14ac:dyDescent="0.25">
      <c r="B320" s="244"/>
      <c r="C320" s="244"/>
      <c r="D320" s="244"/>
      <c r="E320" s="244"/>
      <c r="F320" s="244"/>
    </row>
    <row r="321" spans="2:6" x14ac:dyDescent="0.25">
      <c r="B321" s="21"/>
      <c r="C321" s="11"/>
      <c r="D321" s="11"/>
      <c r="E321" s="14"/>
      <c r="F321" s="14"/>
    </row>
    <row r="322" spans="2:6" x14ac:dyDescent="0.25">
      <c r="B322" s="21"/>
      <c r="C322" s="11"/>
      <c r="D322" s="11"/>
      <c r="E322" s="14"/>
      <c r="F322" s="14"/>
    </row>
    <row r="323" spans="2:6" ht="195" customHeight="1" x14ac:dyDescent="0.25"/>
  </sheetData>
  <sheetProtection algorithmName="SHA-512" hashValue="rSRFUJXs4EPelrt+gJ2NADizIojxi/b6EPuVCvS5aFNR5+1Kr1vdTmVkxYyYcFiTebOca+5wH9oGKG8EHMufMw==" saltValue="mt6Bb4nXlQkyJW3GrOTU+w==" spinCount="100000" sheet="1" objects="1" scenarios="1" formatCells="0" formatColumns="0" formatRows="0"/>
  <mergeCells count="137">
    <mergeCell ref="B273:D273"/>
    <mergeCell ref="A268:G268"/>
    <mergeCell ref="B295:F295"/>
    <mergeCell ref="A283:G283"/>
    <mergeCell ref="A282:G282"/>
    <mergeCell ref="A294:G294"/>
    <mergeCell ref="B292:G292"/>
    <mergeCell ref="B290:G290"/>
    <mergeCell ref="B291:G291"/>
    <mergeCell ref="A293:G293"/>
    <mergeCell ref="B289:G289"/>
    <mergeCell ref="B284:G284"/>
    <mergeCell ref="B285:G285"/>
    <mergeCell ref="B288:G288"/>
    <mergeCell ref="B287:G287"/>
    <mergeCell ref="B286:G286"/>
    <mergeCell ref="B281:D281"/>
    <mergeCell ref="E278:G278"/>
    <mergeCell ref="E279:G279"/>
    <mergeCell ref="E280:G280"/>
    <mergeCell ref="E273:G273"/>
    <mergeCell ref="B302:F302"/>
    <mergeCell ref="B303:F303"/>
    <mergeCell ref="B304:F304"/>
    <mergeCell ref="B305:F305"/>
    <mergeCell ref="B296:F296"/>
    <mergeCell ref="B297:F297"/>
    <mergeCell ref="B298:F298"/>
    <mergeCell ref="B299:F299"/>
    <mergeCell ref="B300:F300"/>
    <mergeCell ref="B301:F301"/>
    <mergeCell ref="A259:G259"/>
    <mergeCell ref="A20:G20"/>
    <mergeCell ref="B241:B242"/>
    <mergeCell ref="E241:E242"/>
    <mergeCell ref="F241:F242"/>
    <mergeCell ref="A2:G2"/>
    <mergeCell ref="F13:G13"/>
    <mergeCell ref="A3:G3"/>
    <mergeCell ref="C4:D4"/>
    <mergeCell ref="C5:D5"/>
    <mergeCell ref="C6:D6"/>
    <mergeCell ref="C7:D7"/>
    <mergeCell ref="F12:G12"/>
    <mergeCell ref="A13:E13"/>
    <mergeCell ref="A15:G15"/>
    <mergeCell ref="A9:E9"/>
    <mergeCell ref="F9:G9"/>
    <mergeCell ref="A10:E10"/>
    <mergeCell ref="F10:G10"/>
    <mergeCell ref="A11:E11"/>
    <mergeCell ref="F11:G11"/>
    <mergeCell ref="A12:E12"/>
    <mergeCell ref="C16:D16"/>
    <mergeCell ref="C247:D247"/>
    <mergeCell ref="C248:D248"/>
    <mergeCell ref="C249:D249"/>
    <mergeCell ref="A270:G270"/>
    <mergeCell ref="B271:D271"/>
    <mergeCell ref="A17:G17"/>
    <mergeCell ref="A18:G18"/>
    <mergeCell ref="B264:E264"/>
    <mergeCell ref="F265:G265"/>
    <mergeCell ref="F266:G266"/>
    <mergeCell ref="A19:G19"/>
    <mergeCell ref="A261:G261"/>
    <mergeCell ref="F263:G263"/>
    <mergeCell ref="B263:E263"/>
    <mergeCell ref="B265:E265"/>
    <mergeCell ref="A262:G262"/>
    <mergeCell ref="F264:G264"/>
    <mergeCell ref="B266:E266"/>
    <mergeCell ref="B254:C254"/>
    <mergeCell ref="A21:G21"/>
    <mergeCell ref="A239:G239"/>
    <mergeCell ref="A257:G257"/>
    <mergeCell ref="A241:A242"/>
    <mergeCell ref="A258:G258"/>
    <mergeCell ref="B319:F320"/>
    <mergeCell ref="A307:G307"/>
    <mergeCell ref="A306:G306"/>
    <mergeCell ref="C311:C313"/>
    <mergeCell ref="D311:D313"/>
    <mergeCell ref="E311:E313"/>
    <mergeCell ref="F311:F313"/>
    <mergeCell ref="B311:B313"/>
    <mergeCell ref="A311:A313"/>
    <mergeCell ref="B310:F310"/>
    <mergeCell ref="A308:G308"/>
    <mergeCell ref="H292:I292"/>
    <mergeCell ref="A260:G260"/>
    <mergeCell ref="H284:I284"/>
    <mergeCell ref="H285:I285"/>
    <mergeCell ref="H286:I286"/>
    <mergeCell ref="H287:I287"/>
    <mergeCell ref="H288:I288"/>
    <mergeCell ref="H289:I289"/>
    <mergeCell ref="H290:I290"/>
    <mergeCell ref="H291:I291"/>
    <mergeCell ref="B267:E267"/>
    <mergeCell ref="E281:G281"/>
    <mergeCell ref="A269:G269"/>
    <mergeCell ref="A277:G277"/>
    <mergeCell ref="B278:D278"/>
    <mergeCell ref="B279:D279"/>
    <mergeCell ref="B280:D280"/>
    <mergeCell ref="F267:G267"/>
    <mergeCell ref="A276:G276"/>
    <mergeCell ref="B275:D275"/>
    <mergeCell ref="E275:G275"/>
    <mergeCell ref="E271:G271"/>
    <mergeCell ref="B272:D272"/>
    <mergeCell ref="E272:G272"/>
    <mergeCell ref="B274:D274"/>
    <mergeCell ref="E274:G274"/>
    <mergeCell ref="G241:G242"/>
    <mergeCell ref="H241:I241"/>
    <mergeCell ref="I187:J187"/>
    <mergeCell ref="F22:F23"/>
    <mergeCell ref="D22:D23"/>
    <mergeCell ref="A240:H240"/>
    <mergeCell ref="C241:D242"/>
    <mergeCell ref="A253:G253"/>
    <mergeCell ref="A236:F236"/>
    <mergeCell ref="C22:C23"/>
    <mergeCell ref="E22:E23"/>
    <mergeCell ref="A22:A23"/>
    <mergeCell ref="A256:G256"/>
    <mergeCell ref="B22:B23"/>
    <mergeCell ref="A255:G255"/>
    <mergeCell ref="A251:H251"/>
    <mergeCell ref="A252:G252"/>
    <mergeCell ref="G22:G23"/>
    <mergeCell ref="C243:D243"/>
    <mergeCell ref="C244:D244"/>
    <mergeCell ref="C245:D245"/>
    <mergeCell ref="C246:D246"/>
  </mergeCells>
  <phoneticPr fontId="2" type="noConversion"/>
  <printOptions gridLines="1"/>
  <pageMargins left="0.31496062992125984" right="0.31496062992125984"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0"/>
  <sheetViews>
    <sheetView workbookViewId="0">
      <selection sqref="A1:A40"/>
    </sheetView>
  </sheetViews>
  <sheetFormatPr defaultRowHeight="15" x14ac:dyDescent="0.25"/>
  <sheetData>
    <row r="1" spans="1:1" ht="76.5" x14ac:dyDescent="0.25">
      <c r="A1" s="16" t="s">
        <v>13</v>
      </c>
    </row>
    <row r="2" spans="1:1" ht="89.25" x14ac:dyDescent="0.25">
      <c r="A2" s="16" t="s">
        <v>14</v>
      </c>
    </row>
    <row r="3" spans="1:1" ht="63.75" x14ac:dyDescent="0.25">
      <c r="A3" s="16" t="s">
        <v>15</v>
      </c>
    </row>
    <row r="4" spans="1:1" ht="51" x14ac:dyDescent="0.25">
      <c r="A4" s="16" t="s">
        <v>16</v>
      </c>
    </row>
    <row r="5" spans="1:1" ht="51" x14ac:dyDescent="0.25">
      <c r="A5" s="16" t="s">
        <v>17</v>
      </c>
    </row>
    <row r="6" spans="1:1" ht="38.25" x14ac:dyDescent="0.25">
      <c r="A6" s="16" t="s">
        <v>18</v>
      </c>
    </row>
    <row r="7" spans="1:1" ht="38.25" x14ac:dyDescent="0.25">
      <c r="A7" s="16" t="s">
        <v>19</v>
      </c>
    </row>
    <row r="8" spans="1:1" ht="127.5" x14ac:dyDescent="0.25">
      <c r="A8" s="16" t="s">
        <v>20</v>
      </c>
    </row>
    <row r="9" spans="1:1" ht="51" x14ac:dyDescent="0.25">
      <c r="A9" s="16" t="s">
        <v>21</v>
      </c>
    </row>
    <row r="10" spans="1:1" ht="89.25" x14ac:dyDescent="0.25">
      <c r="A10" s="16" t="s">
        <v>22</v>
      </c>
    </row>
    <row r="11" spans="1:1" ht="127.5" x14ac:dyDescent="0.25">
      <c r="A11" s="16" t="s">
        <v>23</v>
      </c>
    </row>
    <row r="12" spans="1:1" ht="127.5" x14ac:dyDescent="0.25">
      <c r="A12" s="16" t="s">
        <v>24</v>
      </c>
    </row>
    <row r="13" spans="1:1" ht="127.5" x14ac:dyDescent="0.25">
      <c r="A13" s="16" t="s">
        <v>25</v>
      </c>
    </row>
    <row r="14" spans="1:1" ht="153" x14ac:dyDescent="0.25">
      <c r="A14" s="16" t="s">
        <v>26</v>
      </c>
    </row>
    <row r="15" spans="1:1" ht="191.25" x14ac:dyDescent="0.25">
      <c r="A15" s="16" t="s">
        <v>46</v>
      </c>
    </row>
    <row r="16" spans="1:1" ht="153" x14ac:dyDescent="0.25">
      <c r="A16" s="16" t="s">
        <v>47</v>
      </c>
    </row>
    <row r="17" spans="1:1" ht="76.5" x14ac:dyDescent="0.25">
      <c r="A17" s="16" t="s">
        <v>27</v>
      </c>
    </row>
    <row r="18" spans="1:1" ht="63.75" x14ac:dyDescent="0.25">
      <c r="A18" s="16" t="s">
        <v>28</v>
      </c>
    </row>
    <row r="19" spans="1:1" ht="395.25" x14ac:dyDescent="0.25">
      <c r="A19" s="16" t="s">
        <v>29</v>
      </c>
    </row>
    <row r="20" spans="1:1" ht="369.75" x14ac:dyDescent="0.25">
      <c r="A20" s="16" t="s">
        <v>30</v>
      </c>
    </row>
    <row r="21" spans="1:1" ht="409.5" x14ac:dyDescent="0.25">
      <c r="A21" s="16" t="s">
        <v>31</v>
      </c>
    </row>
    <row r="22" spans="1:1" ht="76.5" x14ac:dyDescent="0.25">
      <c r="A22" s="16" t="s">
        <v>32</v>
      </c>
    </row>
    <row r="23" spans="1:1" ht="76.5" x14ac:dyDescent="0.25">
      <c r="A23" s="16" t="s">
        <v>33</v>
      </c>
    </row>
    <row r="24" spans="1:1" ht="76.5" x14ac:dyDescent="0.25">
      <c r="A24" s="16" t="s">
        <v>34</v>
      </c>
    </row>
    <row r="25" spans="1:1" ht="76.5" x14ac:dyDescent="0.25">
      <c r="A25" s="16" t="s">
        <v>35</v>
      </c>
    </row>
    <row r="26" spans="1:1" ht="191.25" x14ac:dyDescent="0.25">
      <c r="A26" s="7" t="s">
        <v>36</v>
      </c>
    </row>
    <row r="27" spans="1:1" ht="165.75" x14ac:dyDescent="0.25">
      <c r="A27" s="7" t="s">
        <v>37</v>
      </c>
    </row>
    <row r="28" spans="1:1" ht="409.5" x14ac:dyDescent="0.25">
      <c r="A28" s="7" t="s">
        <v>38</v>
      </c>
    </row>
    <row r="29" spans="1:1" ht="409.5" x14ac:dyDescent="0.25">
      <c r="A29" s="7" t="s">
        <v>51</v>
      </c>
    </row>
    <row r="30" spans="1:1" ht="38.25" x14ac:dyDescent="0.25">
      <c r="A30" s="7" t="s">
        <v>52</v>
      </c>
    </row>
    <row r="31" spans="1:1" ht="51" x14ac:dyDescent="0.25">
      <c r="A31" s="7" t="s">
        <v>39</v>
      </c>
    </row>
    <row r="32" spans="1:1" ht="127.5" x14ac:dyDescent="0.25">
      <c r="A32" s="7" t="s">
        <v>40</v>
      </c>
    </row>
    <row r="33" spans="1:1" ht="306" x14ac:dyDescent="0.25">
      <c r="A33" s="7" t="s">
        <v>41</v>
      </c>
    </row>
    <row r="34" spans="1:1" ht="306" x14ac:dyDescent="0.25">
      <c r="A34" s="7" t="s">
        <v>42</v>
      </c>
    </row>
    <row r="35" spans="1:1" ht="191.25" x14ac:dyDescent="0.25">
      <c r="A35" s="7" t="s">
        <v>43</v>
      </c>
    </row>
    <row r="36" spans="1:1" ht="318.75" x14ac:dyDescent="0.25">
      <c r="A36" s="16" t="s">
        <v>48</v>
      </c>
    </row>
    <row r="37" spans="1:1" ht="357" x14ac:dyDescent="0.25">
      <c r="A37" s="7" t="s">
        <v>49</v>
      </c>
    </row>
    <row r="38" spans="1:1" ht="357" x14ac:dyDescent="0.25">
      <c r="A38" s="7" t="s">
        <v>50</v>
      </c>
    </row>
    <row r="39" spans="1:1" ht="357" x14ac:dyDescent="0.25">
      <c r="A39" s="7" t="s">
        <v>44</v>
      </c>
    </row>
    <row r="40" spans="1:1" ht="369.75" x14ac:dyDescent="0.25">
      <c r="A40" s="7" t="s">
        <v>45</v>
      </c>
    </row>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Lapas1</vt:lpstr>
      <vt:lpstr>Lapas2</vt:lpstr>
      <vt:lpstr>Lapas3</vt:lpstr>
    </vt:vector>
  </TitlesOfParts>
  <Company>Kauno m. sav.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Asta Kudirkienė</dc:creator>
  <cp:lastModifiedBy>Asta Kudirkienė</cp:lastModifiedBy>
  <cp:lastPrinted>2026-05-11T06:32:12Z</cp:lastPrinted>
  <dcterms:created xsi:type="dcterms:W3CDTF">2014-12-03T07:24:06Z</dcterms:created>
  <dcterms:modified xsi:type="dcterms:W3CDTF">2026-05-14T07:50:13Z</dcterms:modified>
</cp:coreProperties>
</file>